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3. Cash flow\"/>
    </mc:Choice>
  </mc:AlternateContent>
  <xr:revisionPtr revIDLastSave="0" documentId="8_{DB1498A1-4E1A-4744-A715-847B8A34D5F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0" i="24" l="1"/>
  <c r="Z39" i="2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1"/>
  <c r="Y39" i="1" s="1"/>
  <c r="J39" i="1"/>
  <c r="K38" i="4"/>
  <c r="O38" i="10"/>
  <c r="V38" i="13"/>
  <c r="G38" i="15"/>
  <c r="G40" i="15" s="1"/>
  <c r="H39" i="15" s="1"/>
  <c r="H40" i="15" s="1"/>
  <c r="I39" i="15" s="1"/>
  <c r="I40" i="15" s="1"/>
  <c r="O38" i="18"/>
  <c r="X38" i="21"/>
  <c r="J38" i="23"/>
  <c r="D38" i="28"/>
  <c r="D40" i="28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R38" i="31" s="1"/>
  <c r="Q36" i="31"/>
  <c r="P36" i="31"/>
  <c r="O36" i="31"/>
  <c r="N36" i="31"/>
  <c r="M36" i="31"/>
  <c r="L36" i="31"/>
  <c r="K36" i="31"/>
  <c r="J36" i="31"/>
  <c r="J38" i="31" s="1"/>
  <c r="I36" i="31"/>
  <c r="H36" i="31"/>
  <c r="G36" i="31"/>
  <c r="F36" i="31"/>
  <c r="E36" i="31"/>
  <c r="D36" i="31"/>
  <c r="C36" i="31"/>
  <c r="AA36" i="32"/>
  <c r="AA38" i="32" s="1"/>
  <c r="AA40" i="32" s="1"/>
  <c r="Y36" i="32"/>
  <c r="X36" i="32"/>
  <c r="Z36" i="32" s="1"/>
  <c r="W36" i="32"/>
  <c r="V36" i="32"/>
  <c r="U36" i="32"/>
  <c r="T36" i="32"/>
  <c r="S36" i="32"/>
  <c r="R36" i="32"/>
  <c r="R38" i="32" s="1"/>
  <c r="Q36" i="32"/>
  <c r="P36" i="32"/>
  <c r="O36" i="32"/>
  <c r="N36" i="32"/>
  <c r="M36" i="32"/>
  <c r="L36" i="32"/>
  <c r="K36" i="32"/>
  <c r="J36" i="32"/>
  <c r="J38" i="32" s="1"/>
  <c r="I36" i="32"/>
  <c r="H36" i="32"/>
  <c r="G36" i="32"/>
  <c r="F36" i="32"/>
  <c r="E36" i="32"/>
  <c r="D36" i="32"/>
  <c r="C36" i="32"/>
  <c r="AA36" i="33"/>
  <c r="AA38" i="33" s="1"/>
  <c r="AA40" i="33" s="1"/>
  <c r="Y36" i="33"/>
  <c r="X36" i="33"/>
  <c r="Z36" i="33" s="1"/>
  <c r="W36" i="33"/>
  <c r="V36" i="33"/>
  <c r="U36" i="33"/>
  <c r="T36" i="33"/>
  <c r="S36" i="33"/>
  <c r="R36" i="33"/>
  <c r="R38" i="33" s="1"/>
  <c r="Q36" i="33"/>
  <c r="P36" i="33"/>
  <c r="O36" i="33"/>
  <c r="N36" i="33"/>
  <c r="M36" i="33"/>
  <c r="L36" i="33"/>
  <c r="K36" i="33"/>
  <c r="J36" i="33"/>
  <c r="J38" i="33" s="1"/>
  <c r="I36" i="33"/>
  <c r="H36" i="33"/>
  <c r="G36" i="33"/>
  <c r="F36" i="33"/>
  <c r="E36" i="33"/>
  <c r="D36" i="33"/>
  <c r="C36" i="33"/>
  <c r="AA36" i="34"/>
  <c r="AA38" i="34" s="1"/>
  <c r="AA40" i="34" s="1"/>
  <c r="Y36" i="34"/>
  <c r="X36" i="34"/>
  <c r="Z36" i="34" s="1"/>
  <c r="W36" i="34"/>
  <c r="V36" i="34"/>
  <c r="U36" i="34"/>
  <c r="T36" i="34"/>
  <c r="S36" i="34"/>
  <c r="R36" i="34"/>
  <c r="R38" i="34" s="1"/>
  <c r="Q36" i="34"/>
  <c r="P36" i="34"/>
  <c r="O36" i="34"/>
  <c r="N36" i="34"/>
  <c r="M36" i="34"/>
  <c r="L36" i="34"/>
  <c r="K36" i="34"/>
  <c r="J36" i="34"/>
  <c r="J38" i="34" s="1"/>
  <c r="I36" i="34"/>
  <c r="H36" i="34"/>
  <c r="G36" i="34"/>
  <c r="F36" i="34"/>
  <c r="E36" i="34"/>
  <c r="D36" i="34"/>
  <c r="C36" i="34"/>
  <c r="AA36" i="35"/>
  <c r="AA38" i="35" s="1"/>
  <c r="AA40" i="35" s="1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T38" i="39" s="1"/>
  <c r="S36" i="39"/>
  <c r="R36" i="39"/>
  <c r="Q36" i="39"/>
  <c r="P36" i="39"/>
  <c r="O36" i="39"/>
  <c r="N36" i="39"/>
  <c r="M36" i="39"/>
  <c r="L36" i="39"/>
  <c r="L38" i="39" s="1"/>
  <c r="K36" i="39"/>
  <c r="J36" i="39"/>
  <c r="I36" i="39"/>
  <c r="H36" i="39"/>
  <c r="G36" i="39"/>
  <c r="F36" i="39"/>
  <c r="E36" i="39"/>
  <c r="D36" i="39"/>
  <c r="D38" i="39" s="1"/>
  <c r="D40" i="39" s="1"/>
  <c r="C36" i="39"/>
  <c r="AA36" i="40"/>
  <c r="Y36" i="40"/>
  <c r="X36" i="40"/>
  <c r="Z36" i="40" s="1"/>
  <c r="W36" i="40"/>
  <c r="V36" i="40"/>
  <c r="U36" i="40"/>
  <c r="T36" i="40"/>
  <c r="T38" i="40" s="1"/>
  <c r="S36" i="40"/>
  <c r="R36" i="40"/>
  <c r="Q36" i="40"/>
  <c r="P36" i="40"/>
  <c r="O36" i="40"/>
  <c r="N36" i="40"/>
  <c r="M36" i="40"/>
  <c r="L36" i="40"/>
  <c r="L38" i="40" s="1"/>
  <c r="K36" i="40"/>
  <c r="J36" i="40"/>
  <c r="I36" i="40"/>
  <c r="H36" i="40"/>
  <c r="G36" i="40"/>
  <c r="F36" i="40"/>
  <c r="E36" i="40"/>
  <c r="D36" i="40"/>
  <c r="D38" i="40" s="1"/>
  <c r="D40" i="40" s="1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Y40" i="6" s="1"/>
  <c r="X17" i="6"/>
  <c r="X38" i="6" s="1"/>
  <c r="W17" i="6"/>
  <c r="W38" i="6" s="1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J40" i="17" s="1"/>
  <c r="F17" i="17"/>
  <c r="F38" i="17" s="1"/>
  <c r="F40" i="17" s="1"/>
  <c r="E17" i="17"/>
  <c r="E38" i="17" s="1"/>
  <c r="E40" i="17" s="1"/>
  <c r="D17" i="17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X38" i="18" s="1"/>
  <c r="W17" i="18"/>
  <c r="W38" i="18" s="1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I17" i="28"/>
  <c r="H17" i="28"/>
  <c r="H38" i="28" s="1"/>
  <c r="G17" i="28"/>
  <c r="G38" i="28" s="1"/>
  <c r="G40" i="28" s="1"/>
  <c r="H39" i="28" s="1"/>
  <c r="H40" i="28" s="1"/>
  <c r="I39" i="28" s="1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Y17" i="29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Q17" i="29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I17" i="29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Y38" i="31" s="1"/>
  <c r="Y40" i="31" s="1"/>
  <c r="X17" i="31"/>
  <c r="Z17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Y17" i="32"/>
  <c r="Y38" i="32" s="1"/>
  <c r="Y40" i="32" s="1"/>
  <c r="X17" i="32"/>
  <c r="Z17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Y17" i="33"/>
  <c r="Y38" i="33" s="1"/>
  <c r="Y40" i="33" s="1"/>
  <c r="X17" i="33"/>
  <c r="Z17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J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Y17" i="34"/>
  <c r="Y38" i="34" s="1"/>
  <c r="Y40" i="34" s="1"/>
  <c r="X17" i="34"/>
  <c r="Z17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Y17" i="35"/>
  <c r="Y38" i="35" s="1"/>
  <c r="Y40" i="35" s="1"/>
  <c r="X17" i="35"/>
  <c r="Z17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J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Z17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Z17" i="37" s="1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J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Z17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Z17" i="39" s="1"/>
  <c r="W17" i="39"/>
  <c r="W38" i="39" s="1"/>
  <c r="V17" i="39"/>
  <c r="V38" i="39" s="1"/>
  <c r="U17" i="39"/>
  <c r="U38" i="39" s="1"/>
  <c r="T17" i="39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C17" i="39"/>
  <c r="C38" i="39" s="1"/>
  <c r="C40" i="39" s="1"/>
  <c r="AA17" i="40"/>
  <c r="AA38" i="40" s="1"/>
  <c r="AA40" i="40" s="1"/>
  <c r="Y17" i="40"/>
  <c r="Y38" i="40" s="1"/>
  <c r="Y40" i="40" s="1"/>
  <c r="X17" i="40"/>
  <c r="Z17" i="40" s="1"/>
  <c r="W17" i="40"/>
  <c r="W38" i="40" s="1"/>
  <c r="V17" i="40"/>
  <c r="V38" i="40" s="1"/>
  <c r="U17" i="40"/>
  <c r="U38" i="40" s="1"/>
  <c r="T17" i="40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J40" i="40" s="1"/>
  <c r="F17" i="40"/>
  <c r="F38" i="40" s="1"/>
  <c r="F40" i="40" s="1"/>
  <c r="E17" i="40"/>
  <c r="E38" i="40" s="1"/>
  <c r="E40" i="40" s="1"/>
  <c r="D17" i="40"/>
  <c r="C17" i="40"/>
  <c r="C38" i="40" s="1"/>
  <c r="C40" i="40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" l="1"/>
  <c r="X40" i="1"/>
  <c r="Z40" i="1" s="1"/>
  <c r="Z38" i="21"/>
  <c r="X40" i="21"/>
  <c r="Z40" i="21" s="1"/>
  <c r="Z17" i="1"/>
  <c r="I38" i="30"/>
  <c r="Q38" i="30"/>
  <c r="Y38" i="30"/>
  <c r="Y40" i="30" s="1"/>
  <c r="I38" i="29"/>
  <c r="Q38" i="29"/>
  <c r="Y38" i="29"/>
  <c r="Y40" i="29" s="1"/>
  <c r="I38" i="28"/>
  <c r="I40" i="28" s="1"/>
  <c r="Q38" i="28"/>
  <c r="Y38" i="28"/>
  <c r="Y40" i="28" s="1"/>
  <c r="I38" i="27"/>
  <c r="Q38" i="27"/>
  <c r="Y38" i="27"/>
  <c r="Y40" i="27" s="1"/>
  <c r="Z17" i="17"/>
  <c r="X38" i="17"/>
  <c r="Z17" i="16"/>
  <c r="X38" i="16"/>
  <c r="Z17" i="15"/>
  <c r="X38" i="15"/>
  <c r="Z17" i="14"/>
  <c r="X38" i="14"/>
  <c r="Z17" i="13"/>
  <c r="X38" i="13"/>
  <c r="Z17" i="12"/>
  <c r="X38" i="12"/>
  <c r="Z17" i="11"/>
  <c r="X38" i="11"/>
  <c r="H38" i="10"/>
  <c r="P38" i="10"/>
  <c r="Z17" i="10"/>
  <c r="X38" i="10"/>
  <c r="H38" i="9"/>
  <c r="H40" i="9" s="1"/>
  <c r="I39" i="9" s="1"/>
  <c r="I40" i="9" s="1"/>
  <c r="P38" i="9"/>
  <c r="Z17" i="9"/>
  <c r="X38" i="9"/>
  <c r="H38" i="8"/>
  <c r="P38" i="8"/>
  <c r="Z17" i="8"/>
  <c r="X38" i="8"/>
  <c r="Z17" i="7"/>
  <c r="X38" i="7"/>
  <c r="Z38" i="6"/>
  <c r="X40" i="6"/>
  <c r="Z40" i="6" s="1"/>
  <c r="I40" i="5"/>
  <c r="J40" i="5" s="1"/>
  <c r="I40" i="4"/>
  <c r="I40" i="2"/>
  <c r="X38" i="34"/>
  <c r="X38" i="33"/>
  <c r="X38" i="32"/>
  <c r="X38" i="31"/>
  <c r="X38" i="19"/>
  <c r="AA38" i="31"/>
  <c r="AA40" i="31" s="1"/>
  <c r="J38" i="30"/>
  <c r="R38" i="30"/>
  <c r="AA38" i="30"/>
  <c r="AA40" i="30" s="1"/>
  <c r="J38" i="29"/>
  <c r="R38" i="29"/>
  <c r="AA38" i="29"/>
  <c r="AA40" i="29" s="1"/>
  <c r="J38" i="28"/>
  <c r="R38" i="28"/>
  <c r="I38" i="11"/>
  <c r="Q38" i="11"/>
  <c r="Y38" i="11"/>
  <c r="Y40" i="11" s="1"/>
  <c r="Z17" i="5"/>
  <c r="X38" i="5"/>
  <c r="Z17" i="4"/>
  <c r="X38" i="4"/>
  <c r="Z17" i="3"/>
  <c r="X38" i="3"/>
  <c r="Z38" i="2"/>
  <c r="X40" i="2"/>
  <c r="Z40" i="2" s="1"/>
  <c r="D38" i="18"/>
  <c r="D40" i="18" s="1"/>
  <c r="L38" i="18"/>
  <c r="T38" i="18"/>
  <c r="C38" i="15"/>
  <c r="C40" i="15" s="1"/>
  <c r="K38" i="15"/>
  <c r="S38" i="15"/>
  <c r="Z17" i="2"/>
  <c r="E38" i="19"/>
  <c r="E40" i="19" s="1"/>
  <c r="M38" i="19"/>
  <c r="U38" i="19"/>
  <c r="D38" i="17"/>
  <c r="D40" i="17" s="1"/>
  <c r="L38" i="17"/>
  <c r="T38" i="17"/>
  <c r="D38" i="16"/>
  <c r="D40" i="16" s="1"/>
  <c r="L38" i="16"/>
  <c r="T38" i="16"/>
  <c r="F38" i="22"/>
  <c r="F40" i="22" s="1"/>
  <c r="N38" i="22"/>
  <c r="V38" i="22"/>
  <c r="F38" i="21"/>
  <c r="F40" i="21" s="1"/>
  <c r="N38" i="21"/>
  <c r="V38" i="21"/>
  <c r="F38" i="20"/>
  <c r="F40" i="20" s="1"/>
  <c r="N38" i="20"/>
  <c r="V38" i="20"/>
  <c r="D38" i="2"/>
  <c r="D40" i="2" s="1"/>
  <c r="L38" i="2"/>
  <c r="T38" i="2"/>
  <c r="X38" i="20"/>
  <c r="I40" i="30"/>
  <c r="I40" i="29"/>
  <c r="J40" i="29" s="1"/>
  <c r="I40" i="27"/>
  <c r="J40" i="27" s="1"/>
  <c r="H40" i="26"/>
  <c r="I39" i="26" s="1"/>
  <c r="I40" i="26" s="1"/>
  <c r="J40" i="26" s="1"/>
  <c r="G38" i="23"/>
  <c r="G40" i="23" s="1"/>
  <c r="H39" i="23" s="1"/>
  <c r="H40" i="23" s="1"/>
  <c r="I39" i="23" s="1"/>
  <c r="I40" i="23" s="1"/>
  <c r="O38" i="23"/>
  <c r="W38" i="23"/>
  <c r="H40" i="22"/>
  <c r="I39" i="22" s="1"/>
  <c r="I40" i="22" s="1"/>
  <c r="H40" i="21"/>
  <c r="I39" i="21" s="1"/>
  <c r="I40" i="21" s="1"/>
  <c r="H40" i="20"/>
  <c r="I39" i="20" s="1"/>
  <c r="I40" i="20" s="1"/>
  <c r="K39" i="20" s="1"/>
  <c r="H40" i="19"/>
  <c r="I39" i="19" s="1"/>
  <c r="I40" i="19" s="1"/>
  <c r="J40" i="19" s="1"/>
  <c r="F38" i="6"/>
  <c r="F40" i="6" s="1"/>
  <c r="N38" i="6"/>
  <c r="V38" i="6"/>
  <c r="E38" i="3"/>
  <c r="E40" i="3" s="1"/>
  <c r="M38" i="3"/>
  <c r="U38" i="3"/>
  <c r="X38" i="40"/>
  <c r="X38" i="39"/>
  <c r="Z17" i="30"/>
  <c r="X38" i="30"/>
  <c r="Z17" i="29"/>
  <c r="X38" i="29"/>
  <c r="Z17" i="28"/>
  <c r="X38" i="28"/>
  <c r="Z17" i="27"/>
  <c r="X38" i="27"/>
  <c r="H38" i="26"/>
  <c r="P38" i="26"/>
  <c r="Z17" i="26"/>
  <c r="X38" i="26"/>
  <c r="H38" i="25"/>
  <c r="H40" i="25" s="1"/>
  <c r="I39" i="25" s="1"/>
  <c r="I40" i="25" s="1"/>
  <c r="P38" i="25"/>
  <c r="Z17" i="25"/>
  <c r="X38" i="25"/>
  <c r="H38" i="24"/>
  <c r="H40" i="24" s="1"/>
  <c r="I39" i="24" s="1"/>
  <c r="I40" i="24" s="1"/>
  <c r="P38" i="24"/>
  <c r="Z17" i="24"/>
  <c r="X38" i="24"/>
  <c r="Z17" i="23"/>
  <c r="X38" i="23"/>
  <c r="Z17" i="22"/>
  <c r="X38" i="22"/>
  <c r="Z17" i="21"/>
  <c r="Z38" i="18"/>
  <c r="X40" i="18"/>
  <c r="Z40" i="18" s="1"/>
  <c r="I40" i="11"/>
  <c r="H40" i="10"/>
  <c r="I39" i="10" s="1"/>
  <c r="I40" i="10" s="1"/>
  <c r="H40" i="8"/>
  <c r="I39" i="8" s="1"/>
  <c r="I40" i="8" s="1"/>
  <c r="J40" i="8" s="1"/>
  <c r="G38" i="7"/>
  <c r="G40" i="7" s="1"/>
  <c r="H39" i="7" s="1"/>
  <c r="H40" i="7" s="1"/>
  <c r="I39" i="7" s="1"/>
  <c r="I40" i="7" s="1"/>
  <c r="J40" i="7" s="1"/>
  <c r="O38" i="7"/>
  <c r="W38" i="7"/>
  <c r="H40" i="6"/>
  <c r="I39" i="6" s="1"/>
  <c r="I40" i="6" s="1"/>
  <c r="F38" i="5"/>
  <c r="F40" i="5" s="1"/>
  <c r="N38" i="5"/>
  <c r="V38" i="5"/>
  <c r="F38" i="4"/>
  <c r="F40" i="4" s="1"/>
  <c r="N38" i="4"/>
  <c r="V38" i="4"/>
  <c r="X38" i="38"/>
  <c r="X38" i="37"/>
  <c r="X38" i="36"/>
  <c r="X38" i="35"/>
  <c r="K39" i="40"/>
  <c r="K40" i="40" s="1"/>
  <c r="L39" i="40" s="1"/>
  <c r="L40" i="40" s="1"/>
  <c r="M39" i="40" s="1"/>
  <c r="M40" i="40" s="1"/>
  <c r="N40" i="40" s="1"/>
  <c r="J40" i="39"/>
  <c r="K39" i="39"/>
  <c r="N39" i="39" s="1"/>
  <c r="K39" i="33"/>
  <c r="J40" i="23"/>
  <c r="K39" i="23"/>
  <c r="K40" i="23" s="1"/>
  <c r="L39" i="23" s="1"/>
  <c r="L40" i="23" s="1"/>
  <c r="M39" i="23" s="1"/>
  <c r="M40" i="23" s="1"/>
  <c r="K39" i="19"/>
  <c r="K40" i="19" s="1"/>
  <c r="L39" i="19" s="1"/>
  <c r="L40" i="19" s="1"/>
  <c r="M39" i="19" s="1"/>
  <c r="J40" i="15"/>
  <c r="K39" i="15"/>
  <c r="N39" i="15" s="1"/>
  <c r="J40" i="11"/>
  <c r="K39" i="11"/>
  <c r="N39" i="11" s="1"/>
  <c r="K39" i="3"/>
  <c r="K40" i="3" s="1"/>
  <c r="L39" i="3" s="1"/>
  <c r="L40" i="3" s="1"/>
  <c r="M39" i="3" s="1"/>
  <c r="M40" i="3" s="1"/>
  <c r="J40" i="1"/>
  <c r="K39" i="1"/>
  <c r="J40" i="34"/>
  <c r="K39" i="34"/>
  <c r="J40" i="32"/>
  <c r="K39" i="32"/>
  <c r="J40" i="36"/>
  <c r="K39" i="36"/>
  <c r="O39" i="40"/>
  <c r="K40" i="39"/>
  <c r="L39" i="39" s="1"/>
  <c r="L40" i="39" s="1"/>
  <c r="M39" i="39" s="1"/>
  <c r="M40" i="39" s="1"/>
  <c r="J40" i="30"/>
  <c r="K39" i="30"/>
  <c r="J40" i="18"/>
  <c r="K39" i="18"/>
  <c r="J40" i="4"/>
  <c r="K39" i="4"/>
  <c r="J40" i="2"/>
  <c r="K39" i="2"/>
  <c r="J40" i="38"/>
  <c r="K39" i="38"/>
  <c r="K39" i="37"/>
  <c r="K40" i="33"/>
  <c r="L39" i="33" s="1"/>
  <c r="L40" i="33" s="1"/>
  <c r="M39" i="33" s="1"/>
  <c r="M40" i="33" s="1"/>
  <c r="N39" i="33"/>
  <c r="J40" i="31"/>
  <c r="K39" i="31"/>
  <c r="K39" i="26"/>
  <c r="J40" i="22"/>
  <c r="K39" i="22"/>
  <c r="J40" i="6"/>
  <c r="K39" i="6"/>
  <c r="J40" i="12"/>
  <c r="K39" i="12"/>
  <c r="J40" i="10"/>
  <c r="K39" i="10"/>
  <c r="K39" i="35"/>
  <c r="K39" i="29"/>
  <c r="K39" i="27"/>
  <c r="J40" i="21"/>
  <c r="K39" i="21"/>
  <c r="J40" i="16"/>
  <c r="K39" i="16"/>
  <c r="J40" i="14"/>
  <c r="K39" i="14"/>
  <c r="K39" i="17"/>
  <c r="K39" i="13"/>
  <c r="K39" i="5"/>
  <c r="N39" i="3"/>
  <c r="J40" i="25" l="1"/>
  <c r="K39" i="25"/>
  <c r="J40" i="9"/>
  <c r="K39" i="9"/>
  <c r="K40" i="9" s="1"/>
  <c r="L39" i="9" s="1"/>
  <c r="L40" i="9" s="1"/>
  <c r="M39" i="9" s="1"/>
  <c r="M40" i="9" s="1"/>
  <c r="K39" i="28"/>
  <c r="J40" i="28"/>
  <c r="J40" i="24"/>
  <c r="K39" i="24"/>
  <c r="K40" i="24" s="1"/>
  <c r="L39" i="24" s="1"/>
  <c r="L40" i="24" s="1"/>
  <c r="M39" i="24" s="1"/>
  <c r="M40" i="24" s="1"/>
  <c r="X40" i="31"/>
  <c r="Z40" i="31" s="1"/>
  <c r="Z38" i="31"/>
  <c r="X40" i="22"/>
  <c r="Z40" i="22" s="1"/>
  <c r="Z38" i="22"/>
  <c r="Z38" i="25"/>
  <c r="X40" i="25"/>
  <c r="Z40" i="25" s="1"/>
  <c r="Z38" i="27"/>
  <c r="X40" i="27"/>
  <c r="Z40" i="27" s="1"/>
  <c r="X40" i="39"/>
  <c r="Z40" i="39" s="1"/>
  <c r="Z38" i="39"/>
  <c r="Z38" i="5"/>
  <c r="X40" i="5"/>
  <c r="Z40" i="5" s="1"/>
  <c r="Z38" i="32"/>
  <c r="X40" i="32"/>
  <c r="Z40" i="32" s="1"/>
  <c r="X40" i="7"/>
  <c r="Z40" i="7" s="1"/>
  <c r="Z38" i="7"/>
  <c r="Z38" i="12"/>
  <c r="X40" i="12"/>
  <c r="Z40" i="12" s="1"/>
  <c r="Z38" i="16"/>
  <c r="X40" i="16"/>
  <c r="Z40" i="16" s="1"/>
  <c r="X40" i="23"/>
  <c r="Z40" i="23" s="1"/>
  <c r="Z38" i="23"/>
  <c r="Z38" i="28"/>
  <c r="X40" i="28"/>
  <c r="Z40" i="28" s="1"/>
  <c r="Z38" i="34"/>
  <c r="X40" i="34"/>
  <c r="Z40" i="34" s="1"/>
  <c r="Z38" i="8"/>
  <c r="X40" i="8"/>
  <c r="Z40" i="8" s="1"/>
  <c r="Z38" i="10"/>
  <c r="X40" i="10"/>
  <c r="Z40" i="10" s="1"/>
  <c r="Z38" i="13"/>
  <c r="X40" i="13"/>
  <c r="Z40" i="13" s="1"/>
  <c r="Z38" i="17"/>
  <c r="X40" i="17"/>
  <c r="Z40" i="17" s="1"/>
  <c r="Z38" i="33"/>
  <c r="X40" i="33"/>
  <c r="Z40" i="33" s="1"/>
  <c r="M40" i="19"/>
  <c r="X40" i="35"/>
  <c r="Z40" i="35" s="1"/>
  <c r="Z38" i="35"/>
  <c r="Z38" i="40"/>
  <c r="X40" i="40"/>
  <c r="Z40" i="40" s="1"/>
  <c r="K40" i="11"/>
  <c r="L39" i="11" s="1"/>
  <c r="L40" i="11" s="1"/>
  <c r="M39" i="11" s="1"/>
  <c r="M40" i="11" s="1"/>
  <c r="N39" i="40"/>
  <c r="J40" i="20"/>
  <c r="Z38" i="36"/>
  <c r="X40" i="36"/>
  <c r="Z40" i="36" s="1"/>
  <c r="Z38" i="24"/>
  <c r="X40" i="24"/>
  <c r="Z40" i="24" s="1"/>
  <c r="Z38" i="26"/>
  <c r="X40" i="26"/>
  <c r="Z40" i="26" s="1"/>
  <c r="Z38" i="29"/>
  <c r="X40" i="29"/>
  <c r="Z40" i="29" s="1"/>
  <c r="Z38" i="3"/>
  <c r="X40" i="3"/>
  <c r="Z40" i="3" s="1"/>
  <c r="Z38" i="14"/>
  <c r="X40" i="14"/>
  <c r="Z40" i="14" s="1"/>
  <c r="K40" i="15"/>
  <c r="L39" i="15" s="1"/>
  <c r="L40" i="15" s="1"/>
  <c r="M39" i="15" s="1"/>
  <c r="M40" i="15" s="1"/>
  <c r="K39" i="7"/>
  <c r="Z38" i="37"/>
  <c r="X40" i="37"/>
  <c r="Z40" i="37" s="1"/>
  <c r="Z38" i="20"/>
  <c r="X40" i="20"/>
  <c r="Z40" i="20" s="1"/>
  <c r="K39" i="8"/>
  <c r="N39" i="8" s="1"/>
  <c r="N39" i="23"/>
  <c r="Z38" i="38"/>
  <c r="X40" i="38"/>
  <c r="Z40" i="38" s="1"/>
  <c r="X40" i="30"/>
  <c r="Z40" i="30" s="1"/>
  <c r="Z38" i="30"/>
  <c r="Z38" i="4"/>
  <c r="X40" i="4"/>
  <c r="Z40" i="4" s="1"/>
  <c r="X40" i="19"/>
  <c r="Z40" i="19" s="1"/>
  <c r="Z38" i="19"/>
  <c r="Z38" i="9"/>
  <c r="X40" i="9"/>
  <c r="Z40" i="9" s="1"/>
  <c r="X40" i="11"/>
  <c r="Z40" i="11" s="1"/>
  <c r="Z38" i="11"/>
  <c r="X40" i="15"/>
  <c r="Z40" i="15" s="1"/>
  <c r="Z38" i="15"/>
  <c r="N39" i="19"/>
  <c r="N39" i="9"/>
  <c r="N39" i="10"/>
  <c r="K40" i="10"/>
  <c r="L39" i="10" s="1"/>
  <c r="L40" i="10" s="1"/>
  <c r="M39" i="10" s="1"/>
  <c r="M40" i="10" s="1"/>
  <c r="N39" i="6"/>
  <c r="K40" i="6"/>
  <c r="L39" i="6" s="1"/>
  <c r="L40" i="6" s="1"/>
  <c r="M39" i="6" s="1"/>
  <c r="M40" i="6" s="1"/>
  <c r="N39" i="22"/>
  <c r="K40" i="22"/>
  <c r="L39" i="22" s="1"/>
  <c r="L40" i="22" s="1"/>
  <c r="M39" i="22" s="1"/>
  <c r="M40" i="22" s="1"/>
  <c r="N39" i="24"/>
  <c r="N39" i="28"/>
  <c r="K40" i="28"/>
  <c r="L39" i="28" s="1"/>
  <c r="L40" i="28" s="1"/>
  <c r="M39" i="28" s="1"/>
  <c r="M40" i="28" s="1"/>
  <c r="N39" i="4"/>
  <c r="K40" i="4"/>
  <c r="L39" i="4" s="1"/>
  <c r="L40" i="4" s="1"/>
  <c r="M39" i="4" s="1"/>
  <c r="M40" i="4" s="1"/>
  <c r="N40" i="19"/>
  <c r="O39" i="19"/>
  <c r="N39" i="25"/>
  <c r="K40" i="25"/>
  <c r="L39" i="25" s="1"/>
  <c r="L40" i="25" s="1"/>
  <c r="M39" i="25" s="1"/>
  <c r="M40" i="25" s="1"/>
  <c r="N40" i="39"/>
  <c r="O39" i="39"/>
  <c r="K40" i="36"/>
  <c r="L39" i="36" s="1"/>
  <c r="L40" i="36" s="1"/>
  <c r="M39" i="36" s="1"/>
  <c r="M40" i="36" s="1"/>
  <c r="N39" i="36"/>
  <c r="K40" i="34"/>
  <c r="L39" i="34" s="1"/>
  <c r="L40" i="34" s="1"/>
  <c r="M39" i="34" s="1"/>
  <c r="M40" i="34" s="1"/>
  <c r="N39" i="34"/>
  <c r="N40" i="15"/>
  <c r="O39" i="15"/>
  <c r="N39" i="13"/>
  <c r="K40" i="13"/>
  <c r="L39" i="13" s="1"/>
  <c r="L40" i="13" s="1"/>
  <c r="M39" i="13" s="1"/>
  <c r="M40" i="13" s="1"/>
  <c r="N39" i="16"/>
  <c r="K40" i="16"/>
  <c r="L39" i="16" s="1"/>
  <c r="L40" i="16" s="1"/>
  <c r="M39" i="16" s="1"/>
  <c r="M40" i="16" s="1"/>
  <c r="N39" i="27"/>
  <c r="K40" i="27"/>
  <c r="L39" i="27" s="1"/>
  <c r="L40" i="27" s="1"/>
  <c r="M39" i="27" s="1"/>
  <c r="M40" i="27" s="1"/>
  <c r="N40" i="33"/>
  <c r="O39" i="33"/>
  <c r="N39" i="17"/>
  <c r="K40" i="17"/>
  <c r="L39" i="17" s="1"/>
  <c r="L40" i="17" s="1"/>
  <c r="M39" i="17" s="1"/>
  <c r="M40" i="17" s="1"/>
  <c r="N39" i="29"/>
  <c r="K40" i="29"/>
  <c r="L39" i="29" s="1"/>
  <c r="L40" i="29" s="1"/>
  <c r="M39" i="29" s="1"/>
  <c r="M40" i="29" s="1"/>
  <c r="N39" i="12"/>
  <c r="K40" i="12"/>
  <c r="L39" i="12" s="1"/>
  <c r="L40" i="12" s="1"/>
  <c r="M39" i="12" s="1"/>
  <c r="M40" i="12" s="1"/>
  <c r="N40" i="23"/>
  <c r="O39" i="23"/>
  <c r="N39" i="26"/>
  <c r="K40" i="26"/>
  <c r="L39" i="26" s="1"/>
  <c r="L40" i="26" s="1"/>
  <c r="M39" i="26" s="1"/>
  <c r="M40" i="26" s="1"/>
  <c r="K40" i="31"/>
  <c r="L39" i="31" s="1"/>
  <c r="L40" i="31" s="1"/>
  <c r="M39" i="31" s="1"/>
  <c r="M40" i="31" s="1"/>
  <c r="N39" i="31"/>
  <c r="K40" i="37"/>
  <c r="L39" i="37" s="1"/>
  <c r="L40" i="37" s="1"/>
  <c r="M39" i="37" s="1"/>
  <c r="M40" i="37" s="1"/>
  <c r="N39" i="37"/>
  <c r="N39" i="2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N39" i="20"/>
  <c r="K40" i="20"/>
  <c r="L39" i="20" s="1"/>
  <c r="L40" i="20" s="1"/>
  <c r="M39" i="20" s="1"/>
  <c r="M40" i="20" s="1"/>
  <c r="K40" i="30"/>
  <c r="L39" i="30" s="1"/>
  <c r="L40" i="30" s="1"/>
  <c r="M39" i="30" s="1"/>
  <c r="M40" i="30" s="1"/>
  <c r="N39" i="30"/>
  <c r="O40" i="40"/>
  <c r="P39" i="40" s="1"/>
  <c r="P40" i="40" s="1"/>
  <c r="Q39" i="40" s="1"/>
  <c r="Q40" i="40" s="1"/>
  <c r="R39" i="40"/>
  <c r="K40" i="32"/>
  <c r="L39" i="32" s="1"/>
  <c r="L40" i="32" s="1"/>
  <c r="M39" i="32" s="1"/>
  <c r="M40" i="32" s="1"/>
  <c r="N39" i="32"/>
  <c r="K40" i="1"/>
  <c r="L39" i="1" s="1"/>
  <c r="L40" i="1" s="1"/>
  <c r="M39" i="1" s="1"/>
  <c r="M40" i="1" s="1"/>
  <c r="N39" i="1"/>
  <c r="N40" i="3"/>
  <c r="O39" i="3"/>
  <c r="N40" i="11"/>
  <c r="O39" i="11"/>
  <c r="N39" i="5"/>
  <c r="K40" i="5"/>
  <c r="L39" i="5" s="1"/>
  <c r="L40" i="5" s="1"/>
  <c r="M39" i="5" s="1"/>
  <c r="M40" i="5" s="1"/>
  <c r="N39" i="14"/>
  <c r="K40" i="14"/>
  <c r="L39" i="14" s="1"/>
  <c r="L40" i="14" s="1"/>
  <c r="M39" i="14" s="1"/>
  <c r="M40" i="14" s="1"/>
  <c r="N39" i="21"/>
  <c r="K40" i="21"/>
  <c r="L39" i="21" s="1"/>
  <c r="L40" i="21" s="1"/>
  <c r="M39" i="21" s="1"/>
  <c r="M40" i="21" s="1"/>
  <c r="K40" i="35"/>
  <c r="L39" i="35" s="1"/>
  <c r="L40" i="35" s="1"/>
  <c r="M39" i="35" s="1"/>
  <c r="M40" i="35" s="1"/>
  <c r="N39" i="35"/>
  <c r="N39" i="38"/>
  <c r="K40" i="38"/>
  <c r="L39" i="38" s="1"/>
  <c r="L40" i="38" s="1"/>
  <c r="M39" i="38" s="1"/>
  <c r="M40" i="38" s="1"/>
  <c r="K40" i="8" l="1"/>
  <c r="L39" i="8" s="1"/>
  <c r="L40" i="8" s="1"/>
  <c r="M39" i="8" s="1"/>
  <c r="M40" i="8" s="1"/>
  <c r="N39" i="7"/>
  <c r="K40" i="7"/>
  <c r="L39" i="7" s="1"/>
  <c r="L40" i="7" s="1"/>
  <c r="M39" i="7" s="1"/>
  <c r="M40" i="7" s="1"/>
  <c r="N40" i="5"/>
  <c r="O39" i="5"/>
  <c r="N40" i="18"/>
  <c r="O39" i="18"/>
  <c r="N40" i="26"/>
  <c r="O39" i="26"/>
  <c r="N40" i="8"/>
  <c r="O39" i="8"/>
  <c r="N40" i="29"/>
  <c r="O39" i="29"/>
  <c r="R39" i="33"/>
  <c r="O40" i="33"/>
  <c r="P39" i="33" s="1"/>
  <c r="P40" i="33" s="1"/>
  <c r="Q39" i="33" s="1"/>
  <c r="Q40" i="33" s="1"/>
  <c r="N40" i="16"/>
  <c r="O39" i="16"/>
  <c r="R39" i="15"/>
  <c r="O40" i="15"/>
  <c r="P39" i="15" s="1"/>
  <c r="P40" i="15" s="1"/>
  <c r="Q39" i="15" s="1"/>
  <c r="Q40" i="15" s="1"/>
  <c r="R39" i="39"/>
  <c r="O40" i="39"/>
  <c r="P39" i="39" s="1"/>
  <c r="P40" i="39" s="1"/>
  <c r="Q39" i="39" s="1"/>
  <c r="Q40" i="39" s="1"/>
  <c r="R39" i="19"/>
  <c r="O40" i="19"/>
  <c r="P39" i="19" s="1"/>
  <c r="P40" i="19" s="1"/>
  <c r="Q39" i="19" s="1"/>
  <c r="Q40" i="19" s="1"/>
  <c r="N40" i="28"/>
  <c r="O39" i="28"/>
  <c r="N40" i="22"/>
  <c r="O39" i="22"/>
  <c r="N40" i="10"/>
  <c r="O39" i="10"/>
  <c r="R39" i="11"/>
  <c r="O40" i="11"/>
  <c r="P39" i="11" s="1"/>
  <c r="P40" i="11" s="1"/>
  <c r="Q39" i="11" s="1"/>
  <c r="Q40" i="11" s="1"/>
  <c r="N40" i="38"/>
  <c r="O39" i="38"/>
  <c r="N40" i="21"/>
  <c r="O39" i="21"/>
  <c r="R39" i="3"/>
  <c r="O40" i="3"/>
  <c r="P39" i="3" s="1"/>
  <c r="P40" i="3" s="1"/>
  <c r="Q39" i="3" s="1"/>
  <c r="Q40" i="3" s="1"/>
  <c r="N40" i="32"/>
  <c r="O39" i="32"/>
  <c r="N40" i="30"/>
  <c r="O39" i="30"/>
  <c r="N40" i="37"/>
  <c r="O39" i="37"/>
  <c r="N40" i="34"/>
  <c r="O39" i="34"/>
  <c r="N40" i="14"/>
  <c r="O39" i="14"/>
  <c r="N40" i="2"/>
  <c r="O39" i="2"/>
  <c r="R39" i="23"/>
  <c r="O40" i="23"/>
  <c r="P39" i="23" s="1"/>
  <c r="P40" i="23" s="1"/>
  <c r="Q39" i="23" s="1"/>
  <c r="Q40" i="23" s="1"/>
  <c r="N40" i="12"/>
  <c r="O39" i="12"/>
  <c r="N40" i="27"/>
  <c r="O39" i="27"/>
  <c r="N40" i="13"/>
  <c r="O39" i="13"/>
  <c r="N40" i="25"/>
  <c r="O39" i="25"/>
  <c r="N40" i="4"/>
  <c r="O39" i="4"/>
  <c r="N40" i="24"/>
  <c r="O39" i="24"/>
  <c r="N40" i="6"/>
  <c r="O39" i="6"/>
  <c r="N40" i="9"/>
  <c r="O39" i="9"/>
  <c r="N40" i="20"/>
  <c r="O39" i="20"/>
  <c r="N40" i="17"/>
  <c r="O39" i="17"/>
  <c r="N40" i="35"/>
  <c r="O39" i="35"/>
  <c r="N40" i="1"/>
  <c r="O39" i="1"/>
  <c r="R40" i="40"/>
  <c r="S39" i="40"/>
  <c r="N40" i="31"/>
  <c r="O39" i="31"/>
  <c r="N40" i="36"/>
  <c r="O39" i="36"/>
  <c r="O39" i="7" l="1"/>
  <c r="N40" i="7"/>
  <c r="R40" i="23"/>
  <c r="S39" i="23"/>
  <c r="R39" i="14"/>
  <c r="O40" i="14"/>
  <c r="P39" i="14" s="1"/>
  <c r="P40" i="14" s="1"/>
  <c r="Q39" i="14" s="1"/>
  <c r="Q40" i="14" s="1"/>
  <c r="O40" i="37"/>
  <c r="P39" i="37" s="1"/>
  <c r="P40" i="37" s="1"/>
  <c r="Q39" i="37" s="1"/>
  <c r="Q40" i="37" s="1"/>
  <c r="R39" i="37"/>
  <c r="O40" i="32"/>
  <c r="P39" i="32" s="1"/>
  <c r="P40" i="32" s="1"/>
  <c r="Q39" i="32" s="1"/>
  <c r="Q40" i="32" s="1"/>
  <c r="R39" i="32"/>
  <c r="R39" i="21"/>
  <c r="O40" i="21"/>
  <c r="P39" i="21" s="1"/>
  <c r="P40" i="21" s="1"/>
  <c r="Q39" i="21" s="1"/>
  <c r="Q40" i="21" s="1"/>
  <c r="R40" i="11"/>
  <c r="S39" i="11"/>
  <c r="R39" i="22"/>
  <c r="O40" i="22"/>
  <c r="P39" i="22" s="1"/>
  <c r="P40" i="22" s="1"/>
  <c r="Q39" i="22" s="1"/>
  <c r="Q40" i="22" s="1"/>
  <c r="R40" i="19"/>
  <c r="S39" i="19"/>
  <c r="R40" i="15"/>
  <c r="S39" i="15"/>
  <c r="R40" i="33"/>
  <c r="S39" i="33"/>
  <c r="R39" i="8"/>
  <c r="O40" i="8"/>
  <c r="P39" i="8" s="1"/>
  <c r="P40" i="8" s="1"/>
  <c r="Q39" i="8" s="1"/>
  <c r="Q40" i="8" s="1"/>
  <c r="R39" i="18"/>
  <c r="O40" i="18"/>
  <c r="P39" i="18" s="1"/>
  <c r="P40" i="18" s="1"/>
  <c r="Q39" i="18" s="1"/>
  <c r="Q40" i="18" s="1"/>
  <c r="O40" i="36"/>
  <c r="P39" i="36" s="1"/>
  <c r="P40" i="36" s="1"/>
  <c r="Q39" i="36" s="1"/>
  <c r="Q40" i="36" s="1"/>
  <c r="R39" i="36"/>
  <c r="R39" i="6"/>
  <c r="O40" i="6"/>
  <c r="P39" i="6" s="1"/>
  <c r="P40" i="6" s="1"/>
  <c r="Q39" i="6" s="1"/>
  <c r="Q40" i="6" s="1"/>
  <c r="S40" i="40"/>
  <c r="T39" i="40" s="1"/>
  <c r="T40" i="40" s="1"/>
  <c r="U39" i="40" s="1"/>
  <c r="U40" i="40" s="1"/>
  <c r="V40" i="40" s="1"/>
  <c r="W40" i="40" s="1"/>
  <c r="V39" i="40"/>
  <c r="O40" i="35"/>
  <c r="P39" i="35" s="1"/>
  <c r="P40" i="35" s="1"/>
  <c r="Q39" i="35" s="1"/>
  <c r="Q40" i="35" s="1"/>
  <c r="R39" i="35"/>
  <c r="R39" i="20"/>
  <c r="O40" i="20"/>
  <c r="P39" i="20" s="1"/>
  <c r="P40" i="20" s="1"/>
  <c r="Q39" i="20" s="1"/>
  <c r="Q40" i="20" s="1"/>
  <c r="R39" i="4"/>
  <c r="O40" i="4"/>
  <c r="P39" i="4" s="1"/>
  <c r="P40" i="4" s="1"/>
  <c r="Q39" i="4" s="1"/>
  <c r="Q40" i="4" s="1"/>
  <c r="R39" i="27"/>
  <c r="O40" i="27"/>
  <c r="P39" i="27" s="1"/>
  <c r="P40" i="27" s="1"/>
  <c r="Q39" i="27" s="1"/>
  <c r="Q40" i="27" s="1"/>
  <c r="O40" i="1"/>
  <c r="P39" i="1" s="1"/>
  <c r="P40" i="1" s="1"/>
  <c r="Q39" i="1" s="1"/>
  <c r="Q40" i="1" s="1"/>
  <c r="R39" i="1"/>
  <c r="R39" i="9"/>
  <c r="O40" i="9"/>
  <c r="P39" i="9" s="1"/>
  <c r="P40" i="9" s="1"/>
  <c r="Q39" i="9" s="1"/>
  <c r="Q40" i="9" s="1"/>
  <c r="R39" i="25"/>
  <c r="O40" i="25"/>
  <c r="P39" i="25" s="1"/>
  <c r="P40" i="25" s="1"/>
  <c r="Q39" i="25" s="1"/>
  <c r="Q40" i="25" s="1"/>
  <c r="R39" i="12"/>
  <c r="O40" i="12"/>
  <c r="P39" i="12" s="1"/>
  <c r="P40" i="12" s="1"/>
  <c r="Q39" i="12" s="1"/>
  <c r="Q40" i="12" s="1"/>
  <c r="R39" i="2"/>
  <c r="O40" i="2"/>
  <c r="P39" i="2" s="1"/>
  <c r="P40" i="2" s="1"/>
  <c r="Q39" i="2" s="1"/>
  <c r="Q40" i="2" s="1"/>
  <c r="O40" i="34"/>
  <c r="P39" i="34" s="1"/>
  <c r="P40" i="34" s="1"/>
  <c r="Q39" i="34" s="1"/>
  <c r="Q40" i="34" s="1"/>
  <c r="R39" i="34"/>
  <c r="O40" i="30"/>
  <c r="P39" i="30" s="1"/>
  <c r="P40" i="30" s="1"/>
  <c r="Q39" i="30" s="1"/>
  <c r="Q40" i="30" s="1"/>
  <c r="R39" i="30"/>
  <c r="R40" i="3"/>
  <c r="S39" i="3"/>
  <c r="R39" i="38"/>
  <c r="O40" i="38"/>
  <c r="P39" i="38" s="1"/>
  <c r="P40" i="38" s="1"/>
  <c r="Q39" i="38" s="1"/>
  <c r="Q40" i="38" s="1"/>
  <c r="R39" i="10"/>
  <c r="O40" i="10"/>
  <c r="P39" i="10" s="1"/>
  <c r="P40" i="10" s="1"/>
  <c r="Q39" i="10" s="1"/>
  <c r="Q40" i="10" s="1"/>
  <c r="R39" i="28"/>
  <c r="O40" i="28"/>
  <c r="P39" i="28" s="1"/>
  <c r="P40" i="28" s="1"/>
  <c r="Q39" i="28" s="1"/>
  <c r="Q40" i="28" s="1"/>
  <c r="R40" i="39"/>
  <c r="S39" i="39"/>
  <c r="R39" i="16"/>
  <c r="O40" i="16"/>
  <c r="P39" i="16" s="1"/>
  <c r="P40" i="16" s="1"/>
  <c r="Q39" i="16" s="1"/>
  <c r="Q40" i="16" s="1"/>
  <c r="R39" i="29"/>
  <c r="O40" i="29"/>
  <c r="P39" i="29" s="1"/>
  <c r="P40" i="29" s="1"/>
  <c r="Q39" i="29" s="1"/>
  <c r="Q40" i="29" s="1"/>
  <c r="R39" i="26"/>
  <c r="O40" i="26"/>
  <c r="P39" i="26" s="1"/>
  <c r="P40" i="26" s="1"/>
  <c r="Q39" i="26" s="1"/>
  <c r="Q40" i="26" s="1"/>
  <c r="R39" i="5"/>
  <c r="O40" i="5"/>
  <c r="P39" i="5" s="1"/>
  <c r="P40" i="5" s="1"/>
  <c r="Q39" i="5" s="1"/>
  <c r="Q40" i="5" s="1"/>
  <c r="O40" i="31"/>
  <c r="P39" i="31" s="1"/>
  <c r="P40" i="31" s="1"/>
  <c r="Q39" i="31" s="1"/>
  <c r="Q40" i="31" s="1"/>
  <c r="R39" i="31"/>
  <c r="R39" i="17"/>
  <c r="O40" i="17"/>
  <c r="P39" i="17" s="1"/>
  <c r="P40" i="17" s="1"/>
  <c r="Q39" i="17" s="1"/>
  <c r="Q40" i="17" s="1"/>
  <c r="R39" i="24"/>
  <c r="O40" i="24"/>
  <c r="P39" i="24" s="1"/>
  <c r="P40" i="24" s="1"/>
  <c r="Q39" i="24" s="1"/>
  <c r="Q40" i="24" s="1"/>
  <c r="R39" i="13"/>
  <c r="O40" i="13"/>
  <c r="P39" i="13" s="1"/>
  <c r="P40" i="13" s="1"/>
  <c r="Q39" i="13" s="1"/>
  <c r="Q40" i="13" s="1"/>
  <c r="O40" i="7" l="1"/>
  <c r="P39" i="7" s="1"/>
  <c r="P40" i="7" s="1"/>
  <c r="Q39" i="7" s="1"/>
  <c r="Q40" i="7" s="1"/>
  <c r="R39" i="7"/>
  <c r="R40" i="24"/>
  <c r="S39" i="24"/>
  <c r="R40" i="29"/>
  <c r="S39" i="29"/>
  <c r="V39" i="39"/>
  <c r="S40" i="39"/>
  <c r="T39" i="39" s="1"/>
  <c r="T40" i="39" s="1"/>
  <c r="U39" i="39" s="1"/>
  <c r="U40" i="39" s="1"/>
  <c r="V40" i="39" s="1"/>
  <c r="W40" i="39" s="1"/>
  <c r="V39" i="3"/>
  <c r="S40" i="3"/>
  <c r="T39" i="3" s="1"/>
  <c r="T40" i="3" s="1"/>
  <c r="U39" i="3" s="1"/>
  <c r="U40" i="3" s="1"/>
  <c r="V40" i="3" s="1"/>
  <c r="W40" i="3" s="1"/>
  <c r="R40" i="31"/>
  <c r="S39" i="31"/>
  <c r="R40" i="34"/>
  <c r="S39" i="34"/>
  <c r="R40" i="13"/>
  <c r="S39" i="13"/>
  <c r="R40" i="17"/>
  <c r="S39" i="17"/>
  <c r="R40" i="26"/>
  <c r="S39" i="26"/>
  <c r="R40" i="16"/>
  <c r="S39" i="16"/>
  <c r="R40" i="28"/>
  <c r="S39" i="28"/>
  <c r="R40" i="38"/>
  <c r="S39" i="38"/>
  <c r="R40" i="2"/>
  <c r="S39" i="2"/>
  <c r="R40" i="25"/>
  <c r="S39" i="25"/>
  <c r="R40" i="4"/>
  <c r="S39" i="4"/>
  <c r="R40" i="6"/>
  <c r="S39" i="6"/>
  <c r="R40" i="18"/>
  <c r="S39" i="18"/>
  <c r="S40" i="33"/>
  <c r="T39" i="33" s="1"/>
  <c r="T40" i="33" s="1"/>
  <c r="U39" i="33" s="1"/>
  <c r="U40" i="33" s="1"/>
  <c r="V40" i="33" s="1"/>
  <c r="W40" i="33" s="1"/>
  <c r="V39" i="33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R40" i="14"/>
  <c r="S39" i="14"/>
  <c r="R40" i="30"/>
  <c r="S39" i="30"/>
  <c r="R40" i="1"/>
  <c r="S39" i="1"/>
  <c r="R40" i="35"/>
  <c r="S39" i="35"/>
  <c r="R40" i="32"/>
  <c r="S39" i="32"/>
  <c r="R40" i="5"/>
  <c r="S39" i="5"/>
  <c r="R40" i="12"/>
  <c r="S39" i="12"/>
  <c r="R40" i="9"/>
  <c r="S39" i="9"/>
  <c r="R40" i="27"/>
  <c r="S39" i="27"/>
  <c r="R40" i="20"/>
  <c r="S39" i="20"/>
  <c r="R40" i="8"/>
  <c r="S39" i="8"/>
  <c r="V39" i="15"/>
  <c r="S40" i="15"/>
  <c r="T39" i="15" s="1"/>
  <c r="T40" i="15" s="1"/>
  <c r="U39" i="15" s="1"/>
  <c r="U40" i="15" s="1"/>
  <c r="V40" i="15" s="1"/>
  <c r="W40" i="15" s="1"/>
  <c r="R40" i="22"/>
  <c r="S39" i="22"/>
  <c r="R40" i="21"/>
  <c r="S39" i="21"/>
  <c r="V39" i="23"/>
  <c r="S40" i="23"/>
  <c r="T39" i="23" s="1"/>
  <c r="T40" i="23" s="1"/>
  <c r="U39" i="23" s="1"/>
  <c r="U40" i="23" s="1"/>
  <c r="V40" i="23" s="1"/>
  <c r="W40" i="23" s="1"/>
  <c r="R40" i="10"/>
  <c r="S39" i="10"/>
  <c r="R40" i="36"/>
  <c r="S39" i="36"/>
  <c r="R40" i="37"/>
  <c r="S39" i="37"/>
  <c r="R40" i="7" l="1"/>
  <c r="S39" i="7"/>
  <c r="V39" i="10"/>
  <c r="S40" i="10"/>
  <c r="T39" i="10" s="1"/>
  <c r="T40" i="10" s="1"/>
  <c r="U39" i="10" s="1"/>
  <c r="U40" i="10" s="1"/>
  <c r="V40" i="10" s="1"/>
  <c r="W40" i="10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30"/>
  <c r="S40" i="30"/>
  <c r="T39" i="30" s="1"/>
  <c r="T40" i="30" s="1"/>
  <c r="U39" i="30" s="1"/>
  <c r="U40" i="30" s="1"/>
  <c r="V40" i="30" s="1"/>
  <c r="W40" i="30" s="1"/>
  <c r="V39" i="6"/>
  <c r="S40" i="6"/>
  <c r="T39" i="6" s="1"/>
  <c r="T40" i="6" s="1"/>
  <c r="U39" i="6" s="1"/>
  <c r="U40" i="6" s="1"/>
  <c r="V40" i="6" s="1"/>
  <c r="W40" i="6" s="1"/>
  <c r="S40" i="36"/>
  <c r="T39" i="36" s="1"/>
  <c r="T40" i="36" s="1"/>
  <c r="U39" i="36" s="1"/>
  <c r="U40" i="36" s="1"/>
  <c r="V40" i="36" s="1"/>
  <c r="W40" i="36" s="1"/>
  <c r="V39" i="36"/>
  <c r="V39" i="22"/>
  <c r="S40" i="22"/>
  <c r="T39" i="22" s="1"/>
  <c r="T40" i="22" s="1"/>
  <c r="U39" i="22" s="1"/>
  <c r="U40" i="22" s="1"/>
  <c r="V40" i="22" s="1"/>
  <c r="W40" i="22" s="1"/>
  <c r="V39" i="8"/>
  <c r="S40" i="8"/>
  <c r="T39" i="8" s="1"/>
  <c r="T40" i="8" s="1"/>
  <c r="U39" i="8" s="1"/>
  <c r="U40" i="8" s="1"/>
  <c r="V40" i="8" s="1"/>
  <c r="W40" i="8" s="1"/>
  <c r="V39" i="27"/>
  <c r="S40" i="27"/>
  <c r="T39" i="27" s="1"/>
  <c r="T40" i="27" s="1"/>
  <c r="U39" i="27" s="1"/>
  <c r="U40" i="27" s="1"/>
  <c r="V40" i="27" s="1"/>
  <c r="W40" i="27" s="1"/>
  <c r="V39" i="12"/>
  <c r="S40" i="12"/>
  <c r="T39" i="12" s="1"/>
  <c r="T40" i="12" s="1"/>
  <c r="U39" i="12" s="1"/>
  <c r="U40" i="12" s="1"/>
  <c r="V40" i="12" s="1"/>
  <c r="W40" i="12" s="1"/>
  <c r="S40" i="32"/>
  <c r="T39" i="32" s="1"/>
  <c r="T40" i="32" s="1"/>
  <c r="U39" i="32" s="1"/>
  <c r="U40" i="32" s="1"/>
  <c r="V40" i="32" s="1"/>
  <c r="W40" i="32" s="1"/>
  <c r="V39" i="32"/>
  <c r="S40" i="1"/>
  <c r="T39" i="1" s="1"/>
  <c r="T40" i="1" s="1"/>
  <c r="U39" i="1" s="1"/>
  <c r="U40" i="1" s="1"/>
  <c r="V40" i="1" s="1"/>
  <c r="W40" i="1" s="1"/>
  <c r="V39" i="1"/>
  <c r="V39" i="14"/>
  <c r="S40" i="14"/>
  <c r="T39" i="14" s="1"/>
  <c r="T40" i="14" s="1"/>
  <c r="U39" i="14" s="1"/>
  <c r="U40" i="14" s="1"/>
  <c r="V40" i="14" s="1"/>
  <c r="W40" i="14" s="1"/>
  <c r="V39" i="18"/>
  <c r="S40" i="18"/>
  <c r="T39" i="18" s="1"/>
  <c r="T40" i="18" s="1"/>
  <c r="U39" i="18" s="1"/>
  <c r="U40" i="18" s="1"/>
  <c r="V40" i="18" s="1"/>
  <c r="W40" i="18" s="1"/>
  <c r="V39" i="4"/>
  <c r="S40" i="4"/>
  <c r="T39" i="4" s="1"/>
  <c r="T40" i="4" s="1"/>
  <c r="U39" i="4" s="1"/>
  <c r="U40" i="4" s="1"/>
  <c r="V40" i="4" s="1"/>
  <c r="W40" i="4" s="1"/>
  <c r="V39" i="2"/>
  <c r="S40" i="2"/>
  <c r="T39" i="2" s="1"/>
  <c r="T40" i="2" s="1"/>
  <c r="U39" i="2" s="1"/>
  <c r="U40" i="2" s="1"/>
  <c r="V40" i="2" s="1"/>
  <c r="W40" i="2" s="1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V39" i="17"/>
  <c r="S40" i="17"/>
  <c r="T39" i="17" s="1"/>
  <c r="T40" i="17" s="1"/>
  <c r="U39" i="17" s="1"/>
  <c r="U40" i="17" s="1"/>
  <c r="V40" i="17" s="1"/>
  <c r="W40" i="17" s="1"/>
  <c r="S40" i="34"/>
  <c r="T39" i="34" s="1"/>
  <c r="T40" i="34" s="1"/>
  <c r="U39" i="34" s="1"/>
  <c r="U40" i="34" s="1"/>
  <c r="V40" i="34" s="1"/>
  <c r="W40" i="34" s="1"/>
  <c r="V39" i="34"/>
  <c r="V39" i="29"/>
  <c r="S40" i="29"/>
  <c r="T39" i="29" s="1"/>
  <c r="T40" i="29" s="1"/>
  <c r="U39" i="29" s="1"/>
  <c r="U40" i="29" s="1"/>
  <c r="V40" i="29" s="1"/>
  <c r="W40" i="29" s="1"/>
  <c r="V39" i="21"/>
  <c r="S40" i="21"/>
  <c r="T39" i="21" s="1"/>
  <c r="T40" i="21" s="1"/>
  <c r="U39" i="21" s="1"/>
  <c r="U40" i="21" s="1"/>
  <c r="V40" i="21" s="1"/>
  <c r="W40" i="21" s="1"/>
  <c r="V39" i="20"/>
  <c r="S40" i="20"/>
  <c r="T39" i="20" s="1"/>
  <c r="T40" i="20" s="1"/>
  <c r="U39" i="20" s="1"/>
  <c r="U40" i="20" s="1"/>
  <c r="V40" i="20" s="1"/>
  <c r="W40" i="20" s="1"/>
  <c r="S40" i="35"/>
  <c r="T39" i="35" s="1"/>
  <c r="T40" i="35" s="1"/>
  <c r="U39" i="35" s="1"/>
  <c r="U40" i="35" s="1"/>
  <c r="V40" i="35" s="1"/>
  <c r="W40" i="35" s="1"/>
  <c r="V39" i="35"/>
  <c r="V39" i="25"/>
  <c r="S40" i="25"/>
  <c r="T39" i="25" s="1"/>
  <c r="T40" i="25" s="1"/>
  <c r="U39" i="25" s="1"/>
  <c r="U40" i="25" s="1"/>
  <c r="V40" i="25" s="1"/>
  <c r="W40" i="25" s="1"/>
  <c r="V39" i="38"/>
  <c r="S40" i="38"/>
  <c r="T39" i="38" s="1"/>
  <c r="T40" i="38" s="1"/>
  <c r="U39" i="38" s="1"/>
  <c r="U40" i="38" s="1"/>
  <c r="V40" i="38" s="1"/>
  <c r="W40" i="38" s="1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S40" i="31"/>
  <c r="T39" i="31" s="1"/>
  <c r="T40" i="31" s="1"/>
  <c r="U39" i="31" s="1"/>
  <c r="U40" i="31" s="1"/>
  <c r="V40" i="31" s="1"/>
  <c r="W40" i="31" s="1"/>
  <c r="V39" i="31"/>
  <c r="V39" i="24"/>
  <c r="S40" i="24"/>
  <c r="T39" i="24" s="1"/>
  <c r="T40" i="24" s="1"/>
  <c r="U39" i="24" s="1"/>
  <c r="U40" i="24" s="1"/>
  <c r="V40" i="24" s="1"/>
  <c r="W40" i="24" s="1"/>
  <c r="S40" i="37"/>
  <c r="T39" i="37" s="1"/>
  <c r="T40" i="37" s="1"/>
  <c r="U39" i="37" s="1"/>
  <c r="U40" i="37" s="1"/>
  <c r="V40" i="37" s="1"/>
  <c r="W40" i="37" s="1"/>
  <c r="V39" i="37"/>
  <c r="V39" i="7" l="1"/>
  <c r="S40" i="7"/>
  <c r="T39" i="7" s="1"/>
  <c r="T40" i="7" s="1"/>
  <c r="U39" i="7" s="1"/>
  <c r="U40" i="7" s="1"/>
  <c r="V40" i="7" s="1"/>
  <c r="W40" i="7" s="1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<sst xmlns="http://schemas.openxmlformats.org/spreadsheetml/2006/main" count="4200" uniqueCount="106">
  <si>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</si>
  <si>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</si>
  <si>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</si>
  <si>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</si>
  <si>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</si>
  <si>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</si>
  <si>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</si>
  <si>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</si>
  <si>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</si>
  <si>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</si>
  <si>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</si>
  <si>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</si>
  <si>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</si>
  <si>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</si>
  <si>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</si>
  <si>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</si>
  <si>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</si>
  <si>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</si>
  <si>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</si>
  <si>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</si>
  <si>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</si>
  <si>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</si>
  <si>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</si>
  <si>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</si>
  <si>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</si>
  <si>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</si>
  <si>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</si>
  <si>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</si>
  <si>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</si>
  <si>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</si>
  <si>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</si>
  <si>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</si>
  <si>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</si>
  <si>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</si>
  <si>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</si>
  <si>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</si>
  <si>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</si>
  <si>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</si>
  <si>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</si>
  <si>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</si>
  <si>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</si>
  <si>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</si>
  <si>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</si>
  <si>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</si>
  <si>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</si>
  <si>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</si>
  <si>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</si>
  <si>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</si>
  <si>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</si>
  <si>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</si>
  <si>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</si>
  <si>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</si>
  <si>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</si>
  <si>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</si>
  <si>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</si>
  <si>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</si>
  <si>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</si>
  <si>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</si>
  <si>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</si>
  <si>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</si>
  <si>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</si>
  <si>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</si>
  <si>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</si>
  <si>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</si>
  <si>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4th Quarter ended 30 June 2022 (Figures Finalised as at 2022/08/09)</t>
  </si>
  <si>
    <t>Eastern Cape: Dr Beyers Naude (EC101) - Table C7 Quarterly Budgeted Cash Flows ( Waste water management                             ) for 4th Quarter ended 30 June 2022 (Figures Finalised as at 2022/08/09)</t>
  </si>
  <si>
    <t>Eastern Cape: Blue Crane Route (EC102) - Table C7 Quarterly Budgeted Cash Flows ( Waste water management                             ) for 4th Quarter ended 30 June 2022 (Figures Finalised as at 2022/08/09)</t>
  </si>
  <si>
    <t>Eastern Cape: Makana (EC104) - Table C7 Quarterly Budgeted Cash Flows ( Waste water management                             ) for 4th Quarter ended 30 June 2022 (Figures Finalised as at 2022/08/09)</t>
  </si>
  <si>
    <t>Eastern Cape: Ndlambe (EC105) - Table C7 Quarterly Budgeted Cash Flows ( Waste water management                             ) for 4th Quarter ended 30 June 2022 (Figures Finalised as at 2022/08/09)</t>
  </si>
  <si>
    <t>Eastern Cape: Sundays River Valley (EC106) - Table C7 Quarterly Budgeted Cash Flows ( Waste water management                             ) for 4th Quarter ended 30 June 2022 (Figures Finalised as at 2022/08/09)</t>
  </si>
  <si>
    <t>Eastern Cape: Kouga (EC108) - Table C7 Quarterly Budgeted Cash Flows ( Waste water management                             ) for 4th Quarter ended 30 June 2022 (Figures Finalised as at 2022/08/09)</t>
  </si>
  <si>
    <t>Eastern Cape: Kou-Kamma (EC109) - Table C7 Quarterly Budgeted Cash Flows ( Waste water management                             ) for 4th Quarter ended 30 June 2022 (Figures Finalised as at 2022/08/09)</t>
  </si>
  <si>
    <t>Eastern Cape: Sarah Baartman (DC10) - Table C7 Quarterly Budgeted Cash Flows ( Waste water management                             ) for 4th Quarter ended 30 June 2022 (Figures Finalised as at 2022/08/09)</t>
  </si>
  <si>
    <t>Eastern Cape: Mbhashe (EC121) - Table C7 Quarterly Budgeted Cash Flows ( Waste water management                             ) for 4th Quarter ended 30 June 2022 (Figures Finalised as at 2022/08/09)</t>
  </si>
  <si>
    <t>Eastern Cape: Mnquma (EC122) - Table C7 Quarterly Budgeted Cash Flows ( Waste water management                             ) for 4th Quarter ended 30 June 2022 (Figures Finalised as at 2022/08/09)</t>
  </si>
  <si>
    <t>Eastern Cape: Great Kei (EC123) - Table C7 Quarterly Budgeted Cash Flows ( Waste water management                             ) for 4th Quarter ended 30 June 2022 (Figures Finalised as at 2022/08/09)</t>
  </si>
  <si>
    <t>Eastern Cape: Amahlathi (EC124) - Table C7 Quarterly Budgeted Cash Flows ( Waste water management                             ) for 4th Quarter ended 30 June 2022 (Figures Finalised as at 2022/08/09)</t>
  </si>
  <si>
    <t>Eastern Cape: Ngqushwa (EC126) - Table C7 Quarterly Budgeted Cash Flows ( Waste water management                             ) for 4th Quarter ended 30 June 2022 (Figures Finalised as at 2022/08/09)</t>
  </si>
  <si>
    <t>Eastern Cape: Raymond Mhlaba (EC129) - Table C7 Quarterly Budgeted Cash Flows ( Waste water management                             ) for 4th Quarter ended 30 June 2022 (Figures Finalised as at 2022/08/09)</t>
  </si>
  <si>
    <t>Eastern Cape: Amathole (DC12) - Table C7 Quarterly Budgeted Cash Flows ( Waste water management                             ) for 4th Quarter ended 30 June 2022 (Figures Finalised as at 2022/08/09)</t>
  </si>
  <si>
    <t>Eastern Cape: Inxuba Yethemba (EC131) - Table C7 Quarterly Budgeted Cash Flows ( Waste water management                             ) for 4th Quarter ended 30 June 2022 (Figures Finalised as at 2022/08/09)</t>
  </si>
  <si>
    <t>Eastern Cape: Intsika Yethu (EC135) - Table C7 Quarterly Budgeted Cash Flows ( Waste water management                             ) for 4th Quarter ended 30 June 2022 (Figures Finalised as at 2022/08/09)</t>
  </si>
  <si>
    <t>Eastern Cape: Emalahleni (EC) (EC136) - Table C7 Quarterly Budgeted Cash Flows ( Waste water management                             ) for 4th Quarter ended 30 June 2022 (Figures Finalised as at 2022/08/09)</t>
  </si>
  <si>
    <t>Eastern Cape: Engcobo (EC137) - Table C7 Quarterly Budgeted Cash Flows ( Waste water management                             ) for 4th Quarter ended 30 June 2022 (Figures Finalised as at 2022/08/09)</t>
  </si>
  <si>
    <t>Eastern Cape: Sakhisizwe (EC138) - Table C7 Quarterly Budgeted Cash Flows ( Waste water management                             ) for 4th Quarter ended 30 June 2022 (Figures Finalised as at 2022/08/09)</t>
  </si>
  <si>
    <t>Eastern Cape: Enoch Mgijima (EC139) - Table C7 Quarterly Budgeted Cash Flows ( Waste water management                             ) for 4th Quarter ended 30 June 2022 (Figures Finalised as at 2022/08/09)</t>
  </si>
  <si>
    <t>Eastern Cape: Chris Hani (DC13) - Table C7 Quarterly Budgeted Cash Flows ( Waste water management                             ) for 4th Quarter ended 30 June 2022 (Figures Finalised as at 2022/08/09)</t>
  </si>
  <si>
    <t>Eastern Cape: Elundini (EC141) - Table C7 Quarterly Budgeted Cash Flows ( Waste water management                             ) for 4th Quarter ended 30 June 2022 (Figures Finalised as at 2022/08/09)</t>
  </si>
  <si>
    <t>Eastern Cape: Senqu (EC142) - Table C7 Quarterly Budgeted Cash Flows ( Waste water management                             ) for 4th Quarter ended 30 June 2022 (Figures Finalised as at 2022/08/09)</t>
  </si>
  <si>
    <t>Eastern Cape: Walter Sisulu (EC145) - Table C7 Quarterly Budgeted Cash Flows ( Waste water management                             ) for 4th Quarter ended 30 June 2022 (Figures Finalised as at 2022/08/09)</t>
  </si>
  <si>
    <t>Eastern Cape: Joe Gqabi (DC14) - Table C7 Quarterly Budgeted Cash Flows ( Waste water management                             ) for 4th Quarter ended 30 June 2022 (Figures Finalised as at 2022/08/09)</t>
  </si>
  <si>
    <t>Eastern Cape: Ngquza Hills (EC153) - Table C7 Quarterly Budgeted Cash Flows ( Waste water management                             ) for 4th Quarter ended 30 June 2022 (Figures Finalised as at 2022/08/09)</t>
  </si>
  <si>
    <t>Eastern Cape: Port St Johns (EC154) - Table C7 Quarterly Budgeted Cash Flows ( Waste water management                             ) for 4th Quarter ended 30 June 2022 (Figures Finalised as at 2022/08/09)</t>
  </si>
  <si>
    <t>Eastern Cape: Nyandeni (EC155) - Table C7 Quarterly Budgeted Cash Flows ( Waste water management                             ) for 4th Quarter ended 30 June 2022 (Figures Finalised as at 2022/08/09)</t>
  </si>
  <si>
    <t>Eastern Cape: Mhlontlo (EC156) - Table C7 Quarterly Budgeted Cash Flows ( Waste water management                             ) for 4th Quarter ended 30 June 2022 (Figures Finalised as at 2022/08/09)</t>
  </si>
  <si>
    <t>Eastern Cape: King Sabata Dalindyebo (EC157) - Table C7 Quarterly Budgeted Cash Flows ( Waste water management                             ) for 4th Quarter ended 30 June 2022 (Figures Finalised as at 2022/08/09)</t>
  </si>
  <si>
    <t>Eastern Cape: O R Tambo (DC15) - Table C7 Quarterly Budgeted Cash Flows ( Waste water management                             ) for 4th Quarter ended 30 June 2022 (Figures Finalised as at 2022/08/09)</t>
  </si>
  <si>
    <t>Eastern Cape: Matatiele (EC441) - Table C7 Quarterly Budgeted Cash Flows ( Waste water management                             ) for 4th Quarter ended 30 June 2022 (Figures Finalised as at 2022/08/09)</t>
  </si>
  <si>
    <t>Eastern Cape: Umzimvubu (EC442) - Table C7 Quarterly Budgeted Cash Flows ( Waste water management                             ) for 4th Quarter ended 30 June 2022 (Figures Finalised as at 2022/08/09)</t>
  </si>
  <si>
    <t>Eastern Cape: Winnie Madikizela-Mandela (EC443) - Table C7 Quarterly Budgeted Cash Flows ( Waste water management                             ) for 4th Quarter ended 30 June 2022 (Figures Finalised as at 2022/08/09)</t>
  </si>
  <si>
    <t>Eastern Cape: Ntabankulu (EC444) - Table C7 Quarterly Budgeted Cash Flows ( Waste water management                             ) for 4th Quarter ended 30 June 2022 (Figures Finalised as at 2022/08/09)</t>
  </si>
  <si>
    <t>Eastern Cape: Alfred Nzo (DC44) - Table C7 Quarterly Budgeted Cash Flows ( Waste water management                             ) for 4th Quarter ended 30 June 2022 (Figures Finalised as at 2022/08/09)</t>
  </si>
  <si>
    <t>Summary - Table C7 Quarterly Budgeted Cash Flows ( Waste water management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</si>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</sst>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2822857380</v>
      </c>
      <c r="F7" s="20">
        <v>1130162540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1130162540</v>
      </c>
      <c r="Y7" s="20">
        <v>-1130162540</v>
      </c>
      <c r="Z7" s="21">
        <v>-100</v>
      </c>
      <c r="AA7" s="22">
        <v>1130162540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220110180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-539384550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-539384550</v>
      </c>
      <c r="Y14" s="20">
        <v>539384550</v>
      </c>
      <c r="Z14" s="21">
        <v>-100</v>
      </c>
      <c r="AA14" s="22">
        <v>-539384550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3042967560</v>
      </c>
      <c r="F17" s="28">
        <f t="shared" si="0"/>
        <v>590777990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590777990</v>
      </c>
      <c r="Y17" s="28">
        <f t="shared" si="0"/>
        <v>-590777990</v>
      </c>
      <c r="Z17" s="29">
        <f>+IF(X17&lt;&gt;0,+(Y17/X17)*100,0)</f>
        <v>-100</v>
      </c>
      <c r="AA17" s="30">
        <f>SUM(AA6:AA16)</f>
        <v>590777990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3042967560</v>
      </c>
      <c r="F38" s="2">
        <f t="shared" si="3"/>
        <v>590777990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590777990</v>
      </c>
      <c r="Y38" s="2">
        <f t="shared" si="3"/>
        <v>-590777990</v>
      </c>
      <c r="Z38" s="34">
        <f>+IF(X38&lt;&gt;0,+(Y38/X38)*100,0)</f>
        <v>-100</v>
      </c>
      <c r="AA38" s="35">
        <f>+AA17+AA27+AA36</f>
        <v>590777990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3042967560</v>
      </c>
      <c r="F40" s="45">
        <f t="shared" si="4"/>
        <v>590777990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590777990</v>
      </c>
      <c r="Y40" s="45">
        <f t="shared" si="4"/>
        <v>-590777990</v>
      </c>
      <c r="Z40" s="46">
        <f>+IF(X40&lt;&gt;0,+(Y40/X40)*100,0)</f>
        <v>-100</v>
      </c>
      <c r="AA40" s="47">
        <f t="shared" si="4"/>
        <v>590777990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-1001</v>
      </c>
      <c r="D7" s="18"/>
      <c r="E7" s="19"/>
      <c r="F7" s="20"/>
      <c r="G7" s="20"/>
      <c r="H7" s="20"/>
      <c r="I7" s="20"/>
      <c r="J7" s="20"/>
      <c r="K7" s="20">
        <v>-6013</v>
      </c>
      <c r="L7" s="20">
        <v>-85336</v>
      </c>
      <c r="M7" s="20">
        <v>-2772727</v>
      </c>
      <c r="N7" s="20">
        <v>-2864076</v>
      </c>
      <c r="O7" s="20">
        <v>2017693</v>
      </c>
      <c r="P7" s="20"/>
      <c r="Q7" s="20">
        <v>-5360</v>
      </c>
      <c r="R7" s="20">
        <v>2012333</v>
      </c>
      <c r="S7" s="20">
        <v>-1613</v>
      </c>
      <c r="T7" s="20">
        <v>-146</v>
      </c>
      <c r="U7" s="20">
        <v>-94520</v>
      </c>
      <c r="V7" s="20">
        <v>-96279</v>
      </c>
      <c r="W7" s="20">
        <v>-948022</v>
      </c>
      <c r="X7" s="20"/>
      <c r="Y7" s="20">
        <v>-948022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-48110</v>
      </c>
      <c r="M9" s="20"/>
      <c r="N9" s="20">
        <v>-48110</v>
      </c>
      <c r="O9" s="20"/>
      <c r="P9" s="20"/>
      <c r="Q9" s="20"/>
      <c r="R9" s="20"/>
      <c r="S9" s="20"/>
      <c r="T9" s="20"/>
      <c r="U9" s="20">
        <v>178</v>
      </c>
      <c r="V9" s="20">
        <v>178</v>
      </c>
      <c r="W9" s="20">
        <v>-47932</v>
      </c>
      <c r="X9" s="20"/>
      <c r="Y9" s="20">
        <v>-47932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234138</v>
      </c>
      <c r="M10" s="20"/>
      <c r="N10" s="20">
        <v>234138</v>
      </c>
      <c r="O10" s="20">
        <v>372744</v>
      </c>
      <c r="P10" s="20"/>
      <c r="Q10" s="20"/>
      <c r="R10" s="20">
        <v>372744</v>
      </c>
      <c r="S10" s="20">
        <v>68463</v>
      </c>
      <c r="T10" s="20"/>
      <c r="U10" s="20"/>
      <c r="V10" s="20">
        <v>68463</v>
      </c>
      <c r="W10" s="20">
        <v>675345</v>
      </c>
      <c r="X10" s="20"/>
      <c r="Y10" s="20">
        <v>675345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>
        <v>34249</v>
      </c>
      <c r="T14" s="20">
        <v>126767</v>
      </c>
      <c r="U14" s="20">
        <v>169225</v>
      </c>
      <c r="V14" s="20">
        <v>330241</v>
      </c>
      <c r="W14" s="20">
        <v>330241</v>
      </c>
      <c r="X14" s="20"/>
      <c r="Y14" s="20">
        <v>330241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-1001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-6013</v>
      </c>
      <c r="L17" s="28">
        <f t="shared" si="0"/>
        <v>100692</v>
      </c>
      <c r="M17" s="28">
        <f t="shared" si="0"/>
        <v>-2772727</v>
      </c>
      <c r="N17" s="28">
        <f t="shared" si="0"/>
        <v>-2678048</v>
      </c>
      <c r="O17" s="28">
        <f t="shared" si="0"/>
        <v>2390437</v>
      </c>
      <c r="P17" s="28">
        <f t="shared" si="0"/>
        <v>0</v>
      </c>
      <c r="Q17" s="28">
        <f t="shared" si="0"/>
        <v>-5360</v>
      </c>
      <c r="R17" s="28">
        <f t="shared" si="0"/>
        <v>2385077</v>
      </c>
      <c r="S17" s="28">
        <f t="shared" si="0"/>
        <v>101099</v>
      </c>
      <c r="T17" s="28">
        <f t="shared" si="0"/>
        <v>126621</v>
      </c>
      <c r="U17" s="28">
        <f t="shared" si="0"/>
        <v>74883</v>
      </c>
      <c r="V17" s="28">
        <f t="shared" si="0"/>
        <v>302603</v>
      </c>
      <c r="W17" s="28">
        <f t="shared" si="0"/>
        <v>9632</v>
      </c>
      <c r="X17" s="28">
        <f t="shared" si="0"/>
        <v>0</v>
      </c>
      <c r="Y17" s="28">
        <f t="shared" si="0"/>
        <v>9632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-1001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-6013</v>
      </c>
      <c r="L38" s="2">
        <f t="shared" si="3"/>
        <v>100692</v>
      </c>
      <c r="M38" s="2">
        <f t="shared" si="3"/>
        <v>-2772727</v>
      </c>
      <c r="N38" s="2">
        <f t="shared" si="3"/>
        <v>-2678048</v>
      </c>
      <c r="O38" s="2">
        <f t="shared" si="3"/>
        <v>2390437</v>
      </c>
      <c r="P38" s="2">
        <f t="shared" si="3"/>
        <v>0</v>
      </c>
      <c r="Q38" s="2">
        <f t="shared" si="3"/>
        <v>-5360</v>
      </c>
      <c r="R38" s="2">
        <f t="shared" si="3"/>
        <v>2385077</v>
      </c>
      <c r="S38" s="2">
        <f t="shared" si="3"/>
        <v>101099</v>
      </c>
      <c r="T38" s="2">
        <f t="shared" si="3"/>
        <v>126621</v>
      </c>
      <c r="U38" s="2">
        <f t="shared" si="3"/>
        <v>74883</v>
      </c>
      <c r="V38" s="2">
        <f t="shared" si="3"/>
        <v>302603</v>
      </c>
      <c r="W38" s="2">
        <f t="shared" si="3"/>
        <v>9632</v>
      </c>
      <c r="X38" s="2">
        <f t="shared" si="3"/>
        <v>0</v>
      </c>
      <c r="Y38" s="2">
        <f t="shared" si="3"/>
        <v>9632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-6013</v>
      </c>
      <c r="M39" s="2">
        <f>+L40+M60</f>
        <v>94679</v>
      </c>
      <c r="N39" s="2">
        <f>+K39</f>
        <v>0</v>
      </c>
      <c r="O39" s="2">
        <f>+M40+O60</f>
        <v>-2678048</v>
      </c>
      <c r="P39" s="2">
        <f>+O40+P60</f>
        <v>-287611</v>
      </c>
      <c r="Q39" s="2">
        <f>+P40+Q60</f>
        <v>-287611</v>
      </c>
      <c r="R39" s="2">
        <f>+O39</f>
        <v>-2678048</v>
      </c>
      <c r="S39" s="2">
        <f>+Q40+S60</f>
        <v>-292971</v>
      </c>
      <c r="T39" s="2">
        <f>+S40+T60</f>
        <v>-191872</v>
      </c>
      <c r="U39" s="2">
        <f>+T40+U60</f>
        <v>-65251</v>
      </c>
      <c r="V39" s="2">
        <f>+S39</f>
        <v>-292971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-1001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-6013</v>
      </c>
      <c r="L40" s="45">
        <f t="shared" si="4"/>
        <v>94679</v>
      </c>
      <c r="M40" s="45">
        <f t="shared" si="4"/>
        <v>-2678048</v>
      </c>
      <c r="N40" s="45">
        <f>+M40</f>
        <v>-2678048</v>
      </c>
      <c r="O40" s="45">
        <f t="shared" si="4"/>
        <v>-287611</v>
      </c>
      <c r="P40" s="45">
        <f t="shared" si="4"/>
        <v>-287611</v>
      </c>
      <c r="Q40" s="45">
        <f t="shared" si="4"/>
        <v>-292971</v>
      </c>
      <c r="R40" s="45">
        <f>+Q40</f>
        <v>-292971</v>
      </c>
      <c r="S40" s="45">
        <f t="shared" si="4"/>
        <v>-191872</v>
      </c>
      <c r="T40" s="45">
        <f t="shared" si="4"/>
        <v>-65251</v>
      </c>
      <c r="U40" s="45">
        <f t="shared" si="4"/>
        <v>9632</v>
      </c>
      <c r="V40" s="45">
        <f>+U40</f>
        <v>9632</v>
      </c>
      <c r="W40" s="45">
        <f>+V40</f>
        <v>9632</v>
      </c>
      <c r="X40" s="45">
        <f t="shared" si="4"/>
        <v>0</v>
      </c>
      <c r="Y40" s="45">
        <f t="shared" si="4"/>
        <v>9632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13276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>
        <v>7154</v>
      </c>
      <c r="V7" s="20">
        <v>7154</v>
      </c>
      <c r="W7" s="20">
        <v>7154</v>
      </c>
      <c r="X7" s="20"/>
      <c r="Y7" s="20">
        <v>7154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7721689</v>
      </c>
      <c r="F9" s="20">
        <v>7721689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7721689</v>
      </c>
      <c r="Y9" s="20">
        <v>-7721689</v>
      </c>
      <c r="Z9" s="21">
        <v>-100</v>
      </c>
      <c r="AA9" s="22">
        <v>7721689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-1921</v>
      </c>
      <c r="U14" s="20"/>
      <c r="V14" s="20">
        <v>-1921</v>
      </c>
      <c r="W14" s="20">
        <v>-1921</v>
      </c>
      <c r="X14" s="20"/>
      <c r="Y14" s="20">
        <v>-1921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13276</v>
      </c>
      <c r="D17" s="26">
        <f>SUM(D6:D16)</f>
        <v>0</v>
      </c>
      <c r="E17" s="27">
        <f t="shared" si="0"/>
        <v>7721689</v>
      </c>
      <c r="F17" s="28">
        <f t="shared" si="0"/>
        <v>7721689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-1921</v>
      </c>
      <c r="U17" s="28">
        <f t="shared" si="0"/>
        <v>7154</v>
      </c>
      <c r="V17" s="28">
        <f t="shared" si="0"/>
        <v>5233</v>
      </c>
      <c r="W17" s="28">
        <f t="shared" si="0"/>
        <v>5233</v>
      </c>
      <c r="X17" s="28">
        <f t="shared" si="0"/>
        <v>7721689</v>
      </c>
      <c r="Y17" s="28">
        <f t="shared" si="0"/>
        <v>-7716456</v>
      </c>
      <c r="Z17" s="29">
        <f>+IF(X17&lt;&gt;0,+(Y17/X17)*100,0)</f>
        <v>-99.932229852821067</v>
      </c>
      <c r="AA17" s="30">
        <f>SUM(AA6:AA16)</f>
        <v>7721689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-1833519</v>
      </c>
      <c r="D26" s="18"/>
      <c r="E26" s="19">
        <v>-1300000</v>
      </c>
      <c r="F26" s="20">
        <v>-1300000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-1300000</v>
      </c>
      <c r="Y26" s="20">
        <v>1300000</v>
      </c>
      <c r="Z26" s="21">
        <v>-100</v>
      </c>
      <c r="AA26" s="22">
        <v>-1300000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-1833519</v>
      </c>
      <c r="D27" s="26">
        <f>SUM(D21:D26)</f>
        <v>0</v>
      </c>
      <c r="E27" s="27">
        <f t="shared" si="1"/>
        <v>-1300000</v>
      </c>
      <c r="F27" s="28">
        <f t="shared" si="1"/>
        <v>-1300000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-1300000</v>
      </c>
      <c r="Y27" s="28">
        <f t="shared" si="1"/>
        <v>1300000</v>
      </c>
      <c r="Z27" s="29">
        <f>+IF(X27&lt;&gt;0,+(Y27/X27)*100,0)</f>
        <v>-100</v>
      </c>
      <c r="AA27" s="30">
        <f>SUM(AA21:AA26)</f>
        <v>-1300000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-1820243</v>
      </c>
      <c r="D38" s="32">
        <f>+D17+D27+D36</f>
        <v>0</v>
      </c>
      <c r="E38" s="33">
        <f t="shared" si="3"/>
        <v>6421689</v>
      </c>
      <c r="F38" s="2">
        <f t="shared" si="3"/>
        <v>6421689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-1921</v>
      </c>
      <c r="U38" s="2">
        <f t="shared" si="3"/>
        <v>7154</v>
      </c>
      <c r="V38" s="2">
        <f t="shared" si="3"/>
        <v>5233</v>
      </c>
      <c r="W38" s="2">
        <f t="shared" si="3"/>
        <v>5233</v>
      </c>
      <c r="X38" s="2">
        <f t="shared" si="3"/>
        <v>6421689</v>
      </c>
      <c r="Y38" s="2">
        <f t="shared" si="3"/>
        <v>-6416456</v>
      </c>
      <c r="Z38" s="34">
        <f>+IF(X38&lt;&gt;0,+(Y38/X38)*100,0)</f>
        <v>-99.918510535156713</v>
      </c>
      <c r="AA38" s="35">
        <f>+AA17+AA27+AA36</f>
        <v>6421689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-1921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-1820243</v>
      </c>
      <c r="D40" s="43">
        <f t="shared" ref="D40:AA40" si="4">+D38+D39</f>
        <v>0</v>
      </c>
      <c r="E40" s="44">
        <f t="shared" si="4"/>
        <v>6421689</v>
      </c>
      <c r="F40" s="45">
        <f t="shared" si="4"/>
        <v>6421689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-1921</v>
      </c>
      <c r="U40" s="45">
        <f t="shared" si="4"/>
        <v>5233</v>
      </c>
      <c r="V40" s="45">
        <f>+U40</f>
        <v>5233</v>
      </c>
      <c r="W40" s="45">
        <f>+V40</f>
        <v>5233</v>
      </c>
      <c r="X40" s="45">
        <f t="shared" si="4"/>
        <v>6421689</v>
      </c>
      <c r="Y40" s="45">
        <f t="shared" si="4"/>
        <v>-6416456</v>
      </c>
      <c r="Z40" s="46">
        <f>+IF(X40&lt;&gt;0,+(Y40/X40)*100,0)</f>
        <v>-99.918510535156713</v>
      </c>
      <c r="AA40" s="47">
        <f t="shared" si="4"/>
        <v>6421689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19421</v>
      </c>
      <c r="D7" s="18"/>
      <c r="E7" s="19">
        <v>28238004</v>
      </c>
      <c r="F7" s="20">
        <v>28238004</v>
      </c>
      <c r="G7" s="20"/>
      <c r="H7" s="20"/>
      <c r="I7" s="20"/>
      <c r="J7" s="20"/>
      <c r="K7" s="20"/>
      <c r="L7" s="20"/>
      <c r="M7" s="20">
        <v>10885</v>
      </c>
      <c r="N7" s="20">
        <v>10885</v>
      </c>
      <c r="O7" s="20"/>
      <c r="P7" s="20"/>
      <c r="Q7" s="20">
        <v>7182</v>
      </c>
      <c r="R7" s="20">
        <v>7182</v>
      </c>
      <c r="S7" s="20">
        <v>4743</v>
      </c>
      <c r="T7" s="20">
        <v>16667</v>
      </c>
      <c r="U7" s="20">
        <v>4610</v>
      </c>
      <c r="V7" s="20">
        <v>26020</v>
      </c>
      <c r="W7" s="20">
        <v>44087</v>
      </c>
      <c r="X7" s="20">
        <v>28238004</v>
      </c>
      <c r="Y7" s="20">
        <v>-28193917</v>
      </c>
      <c r="Z7" s="21">
        <v>-99.843873525905011</v>
      </c>
      <c r="AA7" s="22">
        <v>28238004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16063571</v>
      </c>
      <c r="D9" s="18"/>
      <c r="E9" s="19">
        <v>15433596</v>
      </c>
      <c r="F9" s="20">
        <v>15433596</v>
      </c>
      <c r="G9" s="20">
        <v>6368891</v>
      </c>
      <c r="H9" s="20"/>
      <c r="I9" s="20"/>
      <c r="J9" s="20">
        <v>6368891</v>
      </c>
      <c r="K9" s="20"/>
      <c r="L9" s="20"/>
      <c r="M9" s="20">
        <v>4205289</v>
      </c>
      <c r="N9" s="20">
        <v>4205289</v>
      </c>
      <c r="O9" s="20"/>
      <c r="P9" s="20"/>
      <c r="Q9" s="20">
        <v>4711221</v>
      </c>
      <c r="R9" s="20">
        <v>4711221</v>
      </c>
      <c r="S9" s="20"/>
      <c r="T9" s="20"/>
      <c r="U9" s="20"/>
      <c r="V9" s="20"/>
      <c r="W9" s="20">
        <v>15285401</v>
      </c>
      <c r="X9" s="20">
        <v>15433596</v>
      </c>
      <c r="Y9" s="20">
        <v>-148195</v>
      </c>
      <c r="Z9" s="21">
        <v>-0.9602104396149802</v>
      </c>
      <c r="AA9" s="22">
        <v>15433596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-13600</v>
      </c>
      <c r="D14" s="18"/>
      <c r="E14" s="19">
        <v>-225714276</v>
      </c>
      <c r="F14" s="20">
        <v>-225714276</v>
      </c>
      <c r="G14" s="20"/>
      <c r="H14" s="20">
        <v>-198342</v>
      </c>
      <c r="I14" s="20"/>
      <c r="J14" s="20">
        <v>-198342</v>
      </c>
      <c r="K14" s="20"/>
      <c r="L14" s="20"/>
      <c r="M14" s="20"/>
      <c r="N14" s="20"/>
      <c r="O14" s="20"/>
      <c r="P14" s="20"/>
      <c r="Q14" s="20">
        <v>-685614</v>
      </c>
      <c r="R14" s="20">
        <v>-685614</v>
      </c>
      <c r="S14" s="20">
        <v>-70088</v>
      </c>
      <c r="T14" s="20">
        <v>-160705</v>
      </c>
      <c r="U14" s="20">
        <v>-34716</v>
      </c>
      <c r="V14" s="20">
        <v>-265509</v>
      </c>
      <c r="W14" s="20">
        <v>-1149465</v>
      </c>
      <c r="X14" s="20">
        <v>-225714276</v>
      </c>
      <c r="Y14" s="20">
        <v>224564811</v>
      </c>
      <c r="Z14" s="21">
        <v>-99.490743332513006</v>
      </c>
      <c r="AA14" s="22">
        <v>-225714276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16069392</v>
      </c>
      <c r="D17" s="26">
        <f>SUM(D6:D16)</f>
        <v>0</v>
      </c>
      <c r="E17" s="27">
        <f t="shared" si="0"/>
        <v>-182042676</v>
      </c>
      <c r="F17" s="28">
        <f t="shared" si="0"/>
        <v>-182042676</v>
      </c>
      <c r="G17" s="28">
        <f t="shared" si="0"/>
        <v>6368891</v>
      </c>
      <c r="H17" s="28">
        <f t="shared" si="0"/>
        <v>-198342</v>
      </c>
      <c r="I17" s="28">
        <f t="shared" si="0"/>
        <v>0</v>
      </c>
      <c r="J17" s="28">
        <f t="shared" si="0"/>
        <v>6170549</v>
      </c>
      <c r="K17" s="28">
        <f t="shared" si="0"/>
        <v>0</v>
      </c>
      <c r="L17" s="28">
        <f t="shared" si="0"/>
        <v>0</v>
      </c>
      <c r="M17" s="28">
        <f t="shared" si="0"/>
        <v>4216174</v>
      </c>
      <c r="N17" s="28">
        <f t="shared" si="0"/>
        <v>4216174</v>
      </c>
      <c r="O17" s="28">
        <f t="shared" si="0"/>
        <v>0</v>
      </c>
      <c r="P17" s="28">
        <f t="shared" si="0"/>
        <v>0</v>
      </c>
      <c r="Q17" s="28">
        <f t="shared" si="0"/>
        <v>4032789</v>
      </c>
      <c r="R17" s="28">
        <f t="shared" si="0"/>
        <v>4032789</v>
      </c>
      <c r="S17" s="28">
        <f t="shared" si="0"/>
        <v>-65345</v>
      </c>
      <c r="T17" s="28">
        <f t="shared" si="0"/>
        <v>-144038</v>
      </c>
      <c r="U17" s="28">
        <f t="shared" si="0"/>
        <v>-30106</v>
      </c>
      <c r="V17" s="28">
        <f t="shared" si="0"/>
        <v>-239489</v>
      </c>
      <c r="W17" s="28">
        <f t="shared" si="0"/>
        <v>14180023</v>
      </c>
      <c r="X17" s="28">
        <f t="shared" si="0"/>
        <v>-182042676</v>
      </c>
      <c r="Y17" s="28">
        <f t="shared" si="0"/>
        <v>196222699</v>
      </c>
      <c r="Z17" s="29">
        <f>+IF(X17&lt;&gt;0,+(Y17/X17)*100,0)</f>
        <v>-107.78939494385371</v>
      </c>
      <c r="AA17" s="30">
        <f>SUM(AA6:AA16)</f>
        <v>-182042676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-18938698</v>
      </c>
      <c r="D26" s="18"/>
      <c r="E26" s="19">
        <v>-13769952</v>
      </c>
      <c r="F26" s="20">
        <v>-13769952</v>
      </c>
      <c r="G26" s="20">
        <v>-1018592</v>
      </c>
      <c r="H26" s="20"/>
      <c r="I26" s="20">
        <v>-3330832</v>
      </c>
      <c r="J26" s="20">
        <v>-4349424</v>
      </c>
      <c r="K26" s="20">
        <v>-6417654</v>
      </c>
      <c r="L26" s="20">
        <v>-1202728</v>
      </c>
      <c r="M26" s="20">
        <v>-958744</v>
      </c>
      <c r="N26" s="20">
        <v>-8579126</v>
      </c>
      <c r="O26" s="20">
        <v>-480462</v>
      </c>
      <c r="P26" s="20">
        <v>-401604</v>
      </c>
      <c r="Q26" s="20">
        <v>-1592545</v>
      </c>
      <c r="R26" s="20">
        <v>-2474611</v>
      </c>
      <c r="S26" s="20">
        <v>-229626</v>
      </c>
      <c r="T26" s="20">
        <v>-807586</v>
      </c>
      <c r="U26" s="20">
        <v>-826970</v>
      </c>
      <c r="V26" s="20">
        <v>-1864182</v>
      </c>
      <c r="W26" s="20">
        <v>-17267343</v>
      </c>
      <c r="X26" s="20">
        <v>-13769952</v>
      </c>
      <c r="Y26" s="20">
        <v>-3497391</v>
      </c>
      <c r="Z26" s="21">
        <v>25.398715986809538</v>
      </c>
      <c r="AA26" s="22">
        <v>-13769952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-18938698</v>
      </c>
      <c r="D27" s="26">
        <f>SUM(D21:D26)</f>
        <v>0</v>
      </c>
      <c r="E27" s="27">
        <f t="shared" si="1"/>
        <v>-13769952</v>
      </c>
      <c r="F27" s="28">
        <f t="shared" si="1"/>
        <v>-13769952</v>
      </c>
      <c r="G27" s="28">
        <f t="shared" si="1"/>
        <v>-1018592</v>
      </c>
      <c r="H27" s="28">
        <f t="shared" si="1"/>
        <v>0</v>
      </c>
      <c r="I27" s="28">
        <f t="shared" si="1"/>
        <v>-3330832</v>
      </c>
      <c r="J27" s="28">
        <f t="shared" si="1"/>
        <v>-4349424</v>
      </c>
      <c r="K27" s="28">
        <f t="shared" si="1"/>
        <v>-6417654</v>
      </c>
      <c r="L27" s="28">
        <f t="shared" si="1"/>
        <v>-1202728</v>
      </c>
      <c r="M27" s="28">
        <f t="shared" si="1"/>
        <v>-958744</v>
      </c>
      <c r="N27" s="28">
        <f t="shared" si="1"/>
        <v>-8579126</v>
      </c>
      <c r="O27" s="28">
        <f t="shared" si="1"/>
        <v>-480462</v>
      </c>
      <c r="P27" s="28">
        <f t="shared" si="1"/>
        <v>-401604</v>
      </c>
      <c r="Q27" s="28">
        <f t="shared" si="1"/>
        <v>-1592545</v>
      </c>
      <c r="R27" s="28">
        <f t="shared" si="1"/>
        <v>-2474611</v>
      </c>
      <c r="S27" s="28">
        <f t="shared" si="1"/>
        <v>-229626</v>
      </c>
      <c r="T27" s="28">
        <f t="shared" si="1"/>
        <v>-807586</v>
      </c>
      <c r="U27" s="28">
        <f t="shared" si="1"/>
        <v>-826970</v>
      </c>
      <c r="V27" s="28">
        <f t="shared" si="1"/>
        <v>-1864182</v>
      </c>
      <c r="W27" s="28">
        <f t="shared" si="1"/>
        <v>-17267343</v>
      </c>
      <c r="X27" s="28">
        <f t="shared" si="1"/>
        <v>-13769952</v>
      </c>
      <c r="Y27" s="28">
        <f t="shared" si="1"/>
        <v>-3497391</v>
      </c>
      <c r="Z27" s="29">
        <f>+IF(X27&lt;&gt;0,+(Y27/X27)*100,0)</f>
        <v>25.398715986809538</v>
      </c>
      <c r="AA27" s="30">
        <f>SUM(AA21:AA26)</f>
        <v>-13769952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-2869306</v>
      </c>
      <c r="D38" s="32">
        <f>+D17+D27+D36</f>
        <v>0</v>
      </c>
      <c r="E38" s="33">
        <f t="shared" si="3"/>
        <v>-195812628</v>
      </c>
      <c r="F38" s="2">
        <f t="shared" si="3"/>
        <v>-195812628</v>
      </c>
      <c r="G38" s="2">
        <f t="shared" si="3"/>
        <v>5350299</v>
      </c>
      <c r="H38" s="2">
        <f t="shared" si="3"/>
        <v>-198342</v>
      </c>
      <c r="I38" s="2">
        <f t="shared" si="3"/>
        <v>-3330832</v>
      </c>
      <c r="J38" s="2">
        <f t="shared" si="3"/>
        <v>1821125</v>
      </c>
      <c r="K38" s="2">
        <f t="shared" si="3"/>
        <v>-6417654</v>
      </c>
      <c r="L38" s="2">
        <f t="shared" si="3"/>
        <v>-1202728</v>
      </c>
      <c r="M38" s="2">
        <f t="shared" si="3"/>
        <v>3257430</v>
      </c>
      <c r="N38" s="2">
        <f t="shared" si="3"/>
        <v>-4362952</v>
      </c>
      <c r="O38" s="2">
        <f t="shared" si="3"/>
        <v>-480462</v>
      </c>
      <c r="P38" s="2">
        <f t="shared" si="3"/>
        <v>-401604</v>
      </c>
      <c r="Q38" s="2">
        <f t="shared" si="3"/>
        <v>2440244</v>
      </c>
      <c r="R38" s="2">
        <f t="shared" si="3"/>
        <v>1558178</v>
      </c>
      <c r="S38" s="2">
        <f t="shared" si="3"/>
        <v>-294971</v>
      </c>
      <c r="T38" s="2">
        <f t="shared" si="3"/>
        <v>-951624</v>
      </c>
      <c r="U38" s="2">
        <f t="shared" si="3"/>
        <v>-857076</v>
      </c>
      <c r="V38" s="2">
        <f t="shared" si="3"/>
        <v>-2103671</v>
      </c>
      <c r="W38" s="2">
        <f t="shared" si="3"/>
        <v>-3087320</v>
      </c>
      <c r="X38" s="2">
        <f t="shared" si="3"/>
        <v>-195812628</v>
      </c>
      <c r="Y38" s="2">
        <f t="shared" si="3"/>
        <v>192725308</v>
      </c>
      <c r="Z38" s="34">
        <f>+IF(X38&lt;&gt;0,+(Y38/X38)*100,0)</f>
        <v>-98.423329469844006</v>
      </c>
      <c r="AA38" s="35">
        <f>+AA17+AA27+AA36</f>
        <v>-195812628</v>
      </c>
    </row>
    <row r="39" spans="1:27" x14ac:dyDescent="0.25">
      <c r="A39" s="23" t="s">
        <v>61</v>
      </c>
      <c r="B39" s="17"/>
      <c r="C39" s="32">
        <v>34631651</v>
      </c>
      <c r="D39" s="32"/>
      <c r="E39" s="33"/>
      <c r="F39" s="2"/>
      <c r="G39" s="2">
        <v>58855228</v>
      </c>
      <c r="H39" s="2">
        <f>+G40+H60</f>
        <v>64205527</v>
      </c>
      <c r="I39" s="2">
        <f>+H40+I60</f>
        <v>64007185</v>
      </c>
      <c r="J39" s="2">
        <f>+G39</f>
        <v>58855228</v>
      </c>
      <c r="K39" s="2">
        <f>+I40+K60</f>
        <v>60676353</v>
      </c>
      <c r="L39" s="2">
        <f>+K40+L60</f>
        <v>54258699</v>
      </c>
      <c r="M39" s="2">
        <f>+L40+M60</f>
        <v>53055971</v>
      </c>
      <c r="N39" s="2">
        <f>+K39</f>
        <v>60676353</v>
      </c>
      <c r="O39" s="2">
        <f>+M40+O60</f>
        <v>56313401</v>
      </c>
      <c r="P39" s="2">
        <f>+O40+P60</f>
        <v>55832939</v>
      </c>
      <c r="Q39" s="2">
        <f>+P40+Q60</f>
        <v>55431335</v>
      </c>
      <c r="R39" s="2">
        <f>+O39</f>
        <v>56313401</v>
      </c>
      <c r="S39" s="2">
        <f>+Q40+S60</f>
        <v>57871579</v>
      </c>
      <c r="T39" s="2">
        <f>+S40+T60</f>
        <v>57576608</v>
      </c>
      <c r="U39" s="2">
        <f>+T40+U60</f>
        <v>56624984</v>
      </c>
      <c r="V39" s="2">
        <f>+S39</f>
        <v>57871579</v>
      </c>
      <c r="W39" s="2">
        <f>+G39</f>
        <v>58855228</v>
      </c>
      <c r="X39" s="2"/>
      <c r="Y39" s="2">
        <f>+W39-X39</f>
        <v>58855228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31762345</v>
      </c>
      <c r="D40" s="43">
        <f t="shared" ref="D40:AA40" si="4">+D38+D39</f>
        <v>0</v>
      </c>
      <c r="E40" s="44">
        <f t="shared" si="4"/>
        <v>-195812628</v>
      </c>
      <c r="F40" s="45">
        <f t="shared" si="4"/>
        <v>-195812628</v>
      </c>
      <c r="G40" s="45">
        <f t="shared" si="4"/>
        <v>64205527</v>
      </c>
      <c r="H40" s="45">
        <f t="shared" si="4"/>
        <v>64007185</v>
      </c>
      <c r="I40" s="45">
        <f t="shared" si="4"/>
        <v>60676353</v>
      </c>
      <c r="J40" s="45">
        <f>+I40</f>
        <v>60676353</v>
      </c>
      <c r="K40" s="45">
        <f t="shared" si="4"/>
        <v>54258699</v>
      </c>
      <c r="L40" s="45">
        <f t="shared" si="4"/>
        <v>53055971</v>
      </c>
      <c r="M40" s="45">
        <f t="shared" si="4"/>
        <v>56313401</v>
      </c>
      <c r="N40" s="45">
        <f>+M40</f>
        <v>56313401</v>
      </c>
      <c r="O40" s="45">
        <f t="shared" si="4"/>
        <v>55832939</v>
      </c>
      <c r="P40" s="45">
        <f t="shared" si="4"/>
        <v>55431335</v>
      </c>
      <c r="Q40" s="45">
        <f t="shared" si="4"/>
        <v>57871579</v>
      </c>
      <c r="R40" s="45">
        <f>+Q40</f>
        <v>57871579</v>
      </c>
      <c r="S40" s="45">
        <f t="shared" si="4"/>
        <v>57576608</v>
      </c>
      <c r="T40" s="45">
        <f t="shared" si="4"/>
        <v>56624984</v>
      </c>
      <c r="U40" s="45">
        <f t="shared" si="4"/>
        <v>55767908</v>
      </c>
      <c r="V40" s="45">
        <f>+U40</f>
        <v>55767908</v>
      </c>
      <c r="W40" s="45">
        <f>+V40</f>
        <v>55767908</v>
      </c>
      <c r="X40" s="45">
        <f t="shared" si="4"/>
        <v>-195812628</v>
      </c>
      <c r="Y40" s="45">
        <f t="shared" si="4"/>
        <v>251580536</v>
      </c>
      <c r="Z40" s="46">
        <f>+IF(X40&lt;&gt;0,+(Y40/X40)*100,0)</f>
        <v>-128.48024081470373</v>
      </c>
      <c r="AA40" s="47">
        <f t="shared" si="4"/>
        <v>-195812628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58855228</v>
      </c>
      <c r="J60">
        <v>58855228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10501894</v>
      </c>
      <c r="D7" s="18"/>
      <c r="E7" s="19">
        <v>12567650</v>
      </c>
      <c r="F7" s="20">
        <v>12924650</v>
      </c>
      <c r="G7" s="20">
        <v>834872</v>
      </c>
      <c r="H7" s="20">
        <v>802641</v>
      </c>
      <c r="I7" s="20">
        <v>963476</v>
      </c>
      <c r="J7" s="20">
        <v>2600989</v>
      </c>
      <c r="K7" s="20">
        <v>839686</v>
      </c>
      <c r="L7" s="20">
        <v>1066880</v>
      </c>
      <c r="M7" s="20">
        <v>931210</v>
      </c>
      <c r="N7" s="20">
        <v>2837776</v>
      </c>
      <c r="O7" s="20">
        <v>951919</v>
      </c>
      <c r="P7" s="20">
        <v>899738</v>
      </c>
      <c r="Q7" s="20">
        <v>970178</v>
      </c>
      <c r="R7" s="20">
        <v>2821835</v>
      </c>
      <c r="S7" s="20">
        <v>952123</v>
      </c>
      <c r="T7" s="20">
        <v>1019473</v>
      </c>
      <c r="U7" s="20">
        <v>871124</v>
      </c>
      <c r="V7" s="20">
        <v>2842720</v>
      </c>
      <c r="W7" s="20">
        <v>11103320</v>
      </c>
      <c r="X7" s="20">
        <v>12924650</v>
      </c>
      <c r="Y7" s="20">
        <v>-1821330</v>
      </c>
      <c r="Z7" s="21">
        <v>-14.091909645522316</v>
      </c>
      <c r="AA7" s="22">
        <v>12924650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13407408</v>
      </c>
      <c r="D9" s="18"/>
      <c r="E9" s="19">
        <v>13723812</v>
      </c>
      <c r="F9" s="20">
        <v>13723812</v>
      </c>
      <c r="G9" s="20">
        <v>5718255</v>
      </c>
      <c r="H9" s="20"/>
      <c r="I9" s="20"/>
      <c r="J9" s="20">
        <v>5718255</v>
      </c>
      <c r="K9" s="20"/>
      <c r="L9" s="20"/>
      <c r="M9" s="20">
        <v>5718255</v>
      </c>
      <c r="N9" s="20">
        <v>5718255</v>
      </c>
      <c r="O9" s="20"/>
      <c r="P9" s="20"/>
      <c r="Q9" s="20">
        <v>2287302</v>
      </c>
      <c r="R9" s="20">
        <v>2287302</v>
      </c>
      <c r="S9" s="20"/>
      <c r="T9" s="20"/>
      <c r="U9" s="20"/>
      <c r="V9" s="20"/>
      <c r="W9" s="20">
        <v>13723812</v>
      </c>
      <c r="X9" s="20">
        <v>13723812</v>
      </c>
      <c r="Y9" s="20"/>
      <c r="Z9" s="21"/>
      <c r="AA9" s="22">
        <v>13723812</v>
      </c>
    </row>
    <row r="10" spans="1:27" x14ac:dyDescent="0.25">
      <c r="A10" s="23" t="s">
        <v>38</v>
      </c>
      <c r="B10" s="17" t="s">
        <v>6</v>
      </c>
      <c r="C10" s="18">
        <v>2829254</v>
      </c>
      <c r="D10" s="18"/>
      <c r="E10" s="19">
        <v>38825624</v>
      </c>
      <c r="F10" s="20">
        <v>38825624</v>
      </c>
      <c r="G10" s="20">
        <v>4708736</v>
      </c>
      <c r="H10" s="20"/>
      <c r="I10" s="20">
        <v>8049006</v>
      </c>
      <c r="J10" s="20">
        <v>12757742</v>
      </c>
      <c r="K10" s="20">
        <v>7440000</v>
      </c>
      <c r="L10" s="20"/>
      <c r="M10" s="20">
        <v>2043768</v>
      </c>
      <c r="N10" s="20">
        <v>9483768</v>
      </c>
      <c r="O10" s="20"/>
      <c r="P10" s="20"/>
      <c r="Q10" s="20">
        <v>10896954</v>
      </c>
      <c r="R10" s="20">
        <v>10896954</v>
      </c>
      <c r="S10" s="20"/>
      <c r="T10" s="20"/>
      <c r="U10" s="20"/>
      <c r="V10" s="20"/>
      <c r="W10" s="20">
        <v>33138464</v>
      </c>
      <c r="X10" s="20">
        <v>38825624</v>
      </c>
      <c r="Y10" s="20">
        <v>-5687160</v>
      </c>
      <c r="Z10" s="21">
        <v>-14.647955175169884</v>
      </c>
      <c r="AA10" s="22">
        <v>38825624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-7273087</v>
      </c>
      <c r="D14" s="18"/>
      <c r="E14" s="19">
        <v>-15168458</v>
      </c>
      <c r="F14" s="20">
        <v>-15499114</v>
      </c>
      <c r="G14" s="20">
        <v>-1058233</v>
      </c>
      <c r="H14" s="20">
        <v>-828349</v>
      </c>
      <c r="I14" s="20">
        <v>-926818</v>
      </c>
      <c r="J14" s="20">
        <v>-2813400</v>
      </c>
      <c r="K14" s="20">
        <v>-1904964</v>
      </c>
      <c r="L14" s="20">
        <v>-1381454</v>
      </c>
      <c r="M14" s="20">
        <v>-1090213</v>
      </c>
      <c r="N14" s="20">
        <v>-4376631</v>
      </c>
      <c r="O14" s="20">
        <v>-1632067</v>
      </c>
      <c r="P14" s="20">
        <v>-1033276</v>
      </c>
      <c r="Q14" s="20">
        <v>-2247196</v>
      </c>
      <c r="R14" s="20">
        <v>-4912539</v>
      </c>
      <c r="S14" s="20">
        <v>-1036401</v>
      </c>
      <c r="T14" s="20">
        <v>-997101</v>
      </c>
      <c r="U14" s="20">
        <v>-1115936</v>
      </c>
      <c r="V14" s="20">
        <v>-3149438</v>
      </c>
      <c r="W14" s="20">
        <v>-15252008</v>
      </c>
      <c r="X14" s="20">
        <v>-15499114</v>
      </c>
      <c r="Y14" s="20">
        <v>247106</v>
      </c>
      <c r="Z14" s="21">
        <v>-1.5943233916467741</v>
      </c>
      <c r="AA14" s="22">
        <v>-15499114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19465469</v>
      </c>
      <c r="D17" s="26">
        <f>SUM(D6:D16)</f>
        <v>0</v>
      </c>
      <c r="E17" s="27">
        <f t="shared" si="0"/>
        <v>49948628</v>
      </c>
      <c r="F17" s="28">
        <f t="shared" si="0"/>
        <v>49974972</v>
      </c>
      <c r="G17" s="28">
        <f t="shared" si="0"/>
        <v>10203630</v>
      </c>
      <c r="H17" s="28">
        <f t="shared" si="0"/>
        <v>-25708</v>
      </c>
      <c r="I17" s="28">
        <f t="shared" si="0"/>
        <v>8085664</v>
      </c>
      <c r="J17" s="28">
        <f t="shared" si="0"/>
        <v>18263586</v>
      </c>
      <c r="K17" s="28">
        <f t="shared" si="0"/>
        <v>6374722</v>
      </c>
      <c r="L17" s="28">
        <f t="shared" si="0"/>
        <v>-314574</v>
      </c>
      <c r="M17" s="28">
        <f t="shared" si="0"/>
        <v>7603020</v>
      </c>
      <c r="N17" s="28">
        <f t="shared" si="0"/>
        <v>13663168</v>
      </c>
      <c r="O17" s="28">
        <f t="shared" si="0"/>
        <v>-680148</v>
      </c>
      <c r="P17" s="28">
        <f t="shared" si="0"/>
        <v>-133538</v>
      </c>
      <c r="Q17" s="28">
        <f t="shared" si="0"/>
        <v>11907238</v>
      </c>
      <c r="R17" s="28">
        <f t="shared" si="0"/>
        <v>11093552</v>
      </c>
      <c r="S17" s="28">
        <f t="shared" si="0"/>
        <v>-84278</v>
      </c>
      <c r="T17" s="28">
        <f t="shared" si="0"/>
        <v>22372</v>
      </c>
      <c r="U17" s="28">
        <f t="shared" si="0"/>
        <v>-244812</v>
      </c>
      <c r="V17" s="28">
        <f t="shared" si="0"/>
        <v>-306718</v>
      </c>
      <c r="W17" s="28">
        <f t="shared" si="0"/>
        <v>42713588</v>
      </c>
      <c r="X17" s="28">
        <f t="shared" si="0"/>
        <v>49974972</v>
      </c>
      <c r="Y17" s="28">
        <f t="shared" si="0"/>
        <v>-7261384</v>
      </c>
      <c r="Z17" s="29">
        <f>+IF(X17&lt;&gt;0,+(Y17/X17)*100,0)</f>
        <v>-14.530041157401749</v>
      </c>
      <c r="AA17" s="30">
        <f>SUM(AA6:AA16)</f>
        <v>49974972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-15981035</v>
      </c>
      <c r="D26" s="18"/>
      <c r="E26" s="19">
        <v>-36367139</v>
      </c>
      <c r="F26" s="20">
        <v>-38953909</v>
      </c>
      <c r="G26" s="20">
        <v>-2212548</v>
      </c>
      <c r="H26" s="20">
        <v>-393436</v>
      </c>
      <c r="I26" s="20">
        <v>-3605939</v>
      </c>
      <c r="J26" s="20">
        <v>-6211923</v>
      </c>
      <c r="K26" s="20"/>
      <c r="L26" s="20">
        <v>-3367458</v>
      </c>
      <c r="M26" s="20">
        <v>-3431445</v>
      </c>
      <c r="N26" s="20">
        <v>-6798903</v>
      </c>
      <c r="O26" s="20">
        <v>-122053</v>
      </c>
      <c r="P26" s="20">
        <v>-6037247</v>
      </c>
      <c r="Q26" s="20">
        <v>-1592323</v>
      </c>
      <c r="R26" s="20">
        <v>-7751623</v>
      </c>
      <c r="S26" s="20">
        <v>-883747</v>
      </c>
      <c r="T26" s="20">
        <v>-2804058</v>
      </c>
      <c r="U26" s="20">
        <v>-7701017</v>
      </c>
      <c r="V26" s="20">
        <v>-11388822</v>
      </c>
      <c r="W26" s="20">
        <v>-32151271</v>
      </c>
      <c r="X26" s="20">
        <v>-38953909</v>
      </c>
      <c r="Y26" s="20">
        <v>6802638</v>
      </c>
      <c r="Z26" s="21">
        <v>-17.463300024652213</v>
      </c>
      <c r="AA26" s="22">
        <v>-38953909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-15981035</v>
      </c>
      <c r="D27" s="26">
        <f>SUM(D21:D26)</f>
        <v>0</v>
      </c>
      <c r="E27" s="27">
        <f t="shared" si="1"/>
        <v>-36367139</v>
      </c>
      <c r="F27" s="28">
        <f t="shared" si="1"/>
        <v>-38953909</v>
      </c>
      <c r="G27" s="28">
        <f t="shared" si="1"/>
        <v>-2212548</v>
      </c>
      <c r="H27" s="28">
        <f t="shared" si="1"/>
        <v>-393436</v>
      </c>
      <c r="I27" s="28">
        <f t="shared" si="1"/>
        <v>-3605939</v>
      </c>
      <c r="J27" s="28">
        <f t="shared" si="1"/>
        <v>-6211923</v>
      </c>
      <c r="K27" s="28">
        <f t="shared" si="1"/>
        <v>0</v>
      </c>
      <c r="L27" s="28">
        <f t="shared" si="1"/>
        <v>-3367458</v>
      </c>
      <c r="M27" s="28">
        <f t="shared" si="1"/>
        <v>-3431445</v>
      </c>
      <c r="N27" s="28">
        <f t="shared" si="1"/>
        <v>-6798903</v>
      </c>
      <c r="O27" s="28">
        <f t="shared" si="1"/>
        <v>-122053</v>
      </c>
      <c r="P27" s="28">
        <f t="shared" si="1"/>
        <v>-6037247</v>
      </c>
      <c r="Q27" s="28">
        <f t="shared" si="1"/>
        <v>-1592323</v>
      </c>
      <c r="R27" s="28">
        <f t="shared" si="1"/>
        <v>-7751623</v>
      </c>
      <c r="S27" s="28">
        <f t="shared" si="1"/>
        <v>-883747</v>
      </c>
      <c r="T27" s="28">
        <f t="shared" si="1"/>
        <v>-2804058</v>
      </c>
      <c r="U27" s="28">
        <f t="shared" si="1"/>
        <v>-7701017</v>
      </c>
      <c r="V27" s="28">
        <f t="shared" si="1"/>
        <v>-11388822</v>
      </c>
      <c r="W27" s="28">
        <f t="shared" si="1"/>
        <v>-32151271</v>
      </c>
      <c r="X27" s="28">
        <f t="shared" si="1"/>
        <v>-38953909</v>
      </c>
      <c r="Y27" s="28">
        <f t="shared" si="1"/>
        <v>6802638</v>
      </c>
      <c r="Z27" s="29">
        <f>+IF(X27&lt;&gt;0,+(Y27/X27)*100,0)</f>
        <v>-17.463300024652213</v>
      </c>
      <c r="AA27" s="30">
        <f>SUM(AA21:AA26)</f>
        <v>-38953909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-551</v>
      </c>
      <c r="J33" s="36">
        <v>-551</v>
      </c>
      <c r="K33" s="20">
        <v>-68</v>
      </c>
      <c r="L33" s="20">
        <v>-188</v>
      </c>
      <c r="M33" s="20">
        <v>-50</v>
      </c>
      <c r="N33" s="20">
        <v>-306</v>
      </c>
      <c r="O33" s="36">
        <v>-574</v>
      </c>
      <c r="P33" s="36"/>
      <c r="Q33" s="36"/>
      <c r="R33" s="20">
        <v>-574</v>
      </c>
      <c r="S33" s="20">
        <v>-74</v>
      </c>
      <c r="T33" s="20">
        <v>-1194</v>
      </c>
      <c r="U33" s="20"/>
      <c r="V33" s="36">
        <v>-1268</v>
      </c>
      <c r="W33" s="36">
        <v>-2699</v>
      </c>
      <c r="X33" s="36"/>
      <c r="Y33" s="20">
        <v>-2699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-551</v>
      </c>
      <c r="J36" s="28">
        <f t="shared" si="2"/>
        <v>-551</v>
      </c>
      <c r="K36" s="28">
        <f t="shared" si="2"/>
        <v>-68</v>
      </c>
      <c r="L36" s="28">
        <f t="shared" si="2"/>
        <v>-188</v>
      </c>
      <c r="M36" s="28">
        <f t="shared" si="2"/>
        <v>-50</v>
      </c>
      <c r="N36" s="28">
        <f t="shared" si="2"/>
        <v>-306</v>
      </c>
      <c r="O36" s="28">
        <f t="shared" si="2"/>
        <v>-574</v>
      </c>
      <c r="P36" s="28">
        <f t="shared" si="2"/>
        <v>0</v>
      </c>
      <c r="Q36" s="28">
        <f t="shared" si="2"/>
        <v>0</v>
      </c>
      <c r="R36" s="28">
        <f t="shared" si="2"/>
        <v>-574</v>
      </c>
      <c r="S36" s="28">
        <f t="shared" si="2"/>
        <v>-74</v>
      </c>
      <c r="T36" s="28">
        <f t="shared" si="2"/>
        <v>-1194</v>
      </c>
      <c r="U36" s="28">
        <f t="shared" si="2"/>
        <v>0</v>
      </c>
      <c r="V36" s="28">
        <f t="shared" si="2"/>
        <v>-1268</v>
      </c>
      <c r="W36" s="28">
        <f t="shared" si="2"/>
        <v>-2699</v>
      </c>
      <c r="X36" s="28">
        <f t="shared" si="2"/>
        <v>0</v>
      </c>
      <c r="Y36" s="28">
        <f t="shared" si="2"/>
        <v>-2699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3484434</v>
      </c>
      <c r="D38" s="32">
        <f>+D17+D27+D36</f>
        <v>0</v>
      </c>
      <c r="E38" s="33">
        <f t="shared" si="3"/>
        <v>13581489</v>
      </c>
      <c r="F38" s="2">
        <f t="shared" si="3"/>
        <v>11021063</v>
      </c>
      <c r="G38" s="2">
        <f t="shared" si="3"/>
        <v>7991082</v>
      </c>
      <c r="H38" s="2">
        <f t="shared" si="3"/>
        <v>-419144</v>
      </c>
      <c r="I38" s="2">
        <f t="shared" si="3"/>
        <v>4479174</v>
      </c>
      <c r="J38" s="2">
        <f t="shared" si="3"/>
        <v>12051112</v>
      </c>
      <c r="K38" s="2">
        <f t="shared" si="3"/>
        <v>6374654</v>
      </c>
      <c r="L38" s="2">
        <f t="shared" si="3"/>
        <v>-3682220</v>
      </c>
      <c r="M38" s="2">
        <f t="shared" si="3"/>
        <v>4171525</v>
      </c>
      <c r="N38" s="2">
        <f t="shared" si="3"/>
        <v>6863959</v>
      </c>
      <c r="O38" s="2">
        <f t="shared" si="3"/>
        <v>-802775</v>
      </c>
      <c r="P38" s="2">
        <f t="shared" si="3"/>
        <v>-6170785</v>
      </c>
      <c r="Q38" s="2">
        <f t="shared" si="3"/>
        <v>10314915</v>
      </c>
      <c r="R38" s="2">
        <f t="shared" si="3"/>
        <v>3341355</v>
      </c>
      <c r="S38" s="2">
        <f t="shared" si="3"/>
        <v>-968099</v>
      </c>
      <c r="T38" s="2">
        <f t="shared" si="3"/>
        <v>-2782880</v>
      </c>
      <c r="U38" s="2">
        <f t="shared" si="3"/>
        <v>-7945829</v>
      </c>
      <c r="V38" s="2">
        <f t="shared" si="3"/>
        <v>-11696808</v>
      </c>
      <c r="W38" s="2">
        <f t="shared" si="3"/>
        <v>10559618</v>
      </c>
      <c r="X38" s="2">
        <f t="shared" si="3"/>
        <v>11021063</v>
      </c>
      <c r="Y38" s="2">
        <f t="shared" si="3"/>
        <v>-461445</v>
      </c>
      <c r="Z38" s="34">
        <f>+IF(X38&lt;&gt;0,+(Y38/X38)*100,0)</f>
        <v>-4.1869373217447352</v>
      </c>
      <c r="AA38" s="35">
        <f>+AA17+AA27+AA36</f>
        <v>11021063</v>
      </c>
    </row>
    <row r="39" spans="1:27" x14ac:dyDescent="0.25">
      <c r="A39" s="23" t="s">
        <v>61</v>
      </c>
      <c r="B39" s="17"/>
      <c r="C39" s="32">
        <v>-89050</v>
      </c>
      <c r="D39" s="32"/>
      <c r="E39" s="33"/>
      <c r="F39" s="2"/>
      <c r="G39" s="2">
        <v>15422447</v>
      </c>
      <c r="H39" s="2">
        <f>+G40+H60</f>
        <v>23413529</v>
      </c>
      <c r="I39" s="2">
        <f>+H40+I60</f>
        <v>22994385</v>
      </c>
      <c r="J39" s="2">
        <f>+G39</f>
        <v>15422447</v>
      </c>
      <c r="K39" s="2">
        <f>+I40+K60</f>
        <v>27473559</v>
      </c>
      <c r="L39" s="2">
        <f>+K40+L60</f>
        <v>33848213</v>
      </c>
      <c r="M39" s="2">
        <f>+L40+M60</f>
        <v>30165993</v>
      </c>
      <c r="N39" s="2">
        <f>+K39</f>
        <v>27473559</v>
      </c>
      <c r="O39" s="2">
        <f>+M40+O60</f>
        <v>34337518</v>
      </c>
      <c r="P39" s="2">
        <f>+O40+P60</f>
        <v>33534743</v>
      </c>
      <c r="Q39" s="2">
        <f>+P40+Q60</f>
        <v>27363958</v>
      </c>
      <c r="R39" s="2">
        <f>+O39</f>
        <v>34337518</v>
      </c>
      <c r="S39" s="2">
        <f>+Q40+S60</f>
        <v>37678873</v>
      </c>
      <c r="T39" s="2">
        <f>+S40+T60</f>
        <v>36710774</v>
      </c>
      <c r="U39" s="2">
        <f>+T40+U60</f>
        <v>33927894</v>
      </c>
      <c r="V39" s="2">
        <f>+S39</f>
        <v>37678873</v>
      </c>
      <c r="W39" s="2">
        <f>+G39</f>
        <v>15422447</v>
      </c>
      <c r="X39" s="2"/>
      <c r="Y39" s="2">
        <f>+W39-X39</f>
        <v>15422447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3395384</v>
      </c>
      <c r="D40" s="43">
        <f t="shared" ref="D40:AA40" si="4">+D38+D39</f>
        <v>0</v>
      </c>
      <c r="E40" s="44">
        <f t="shared" si="4"/>
        <v>13581489</v>
      </c>
      <c r="F40" s="45">
        <f t="shared" si="4"/>
        <v>11021063</v>
      </c>
      <c r="G40" s="45">
        <f t="shared" si="4"/>
        <v>23413529</v>
      </c>
      <c r="H40" s="45">
        <f t="shared" si="4"/>
        <v>22994385</v>
      </c>
      <c r="I40" s="45">
        <f t="shared" si="4"/>
        <v>27473559</v>
      </c>
      <c r="J40" s="45">
        <f>+I40</f>
        <v>27473559</v>
      </c>
      <c r="K40" s="45">
        <f t="shared" si="4"/>
        <v>33848213</v>
      </c>
      <c r="L40" s="45">
        <f t="shared" si="4"/>
        <v>30165993</v>
      </c>
      <c r="M40" s="45">
        <f t="shared" si="4"/>
        <v>34337518</v>
      </c>
      <c r="N40" s="45">
        <f>+M40</f>
        <v>34337518</v>
      </c>
      <c r="O40" s="45">
        <f t="shared" si="4"/>
        <v>33534743</v>
      </c>
      <c r="P40" s="45">
        <f t="shared" si="4"/>
        <v>27363958</v>
      </c>
      <c r="Q40" s="45">
        <f t="shared" si="4"/>
        <v>37678873</v>
      </c>
      <c r="R40" s="45">
        <f>+Q40</f>
        <v>37678873</v>
      </c>
      <c r="S40" s="45">
        <f t="shared" si="4"/>
        <v>36710774</v>
      </c>
      <c r="T40" s="45">
        <f t="shared" si="4"/>
        <v>33927894</v>
      </c>
      <c r="U40" s="45">
        <f t="shared" si="4"/>
        <v>25982065</v>
      </c>
      <c r="V40" s="45">
        <f>+U40</f>
        <v>25982065</v>
      </c>
      <c r="W40" s="45">
        <f>+V40</f>
        <v>25982065</v>
      </c>
      <c r="X40" s="45">
        <f t="shared" si="4"/>
        <v>11021063</v>
      </c>
      <c r="Y40" s="45">
        <f t="shared" si="4"/>
        <v>14961002</v>
      </c>
      <c r="Z40" s="46">
        <f>+IF(X40&lt;&gt;0,+(Y40/X40)*100,0)</f>
        <v>135.74917410416762</v>
      </c>
      <c r="AA40" s="47">
        <f t="shared" si="4"/>
        <v>11021063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15422447</v>
      </c>
      <c r="J60">
        <v>15422447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340764</v>
      </c>
      <c r="G7" s="20"/>
      <c r="H7" s="20"/>
      <c r="I7" s="20"/>
      <c r="J7" s="20"/>
      <c r="K7" s="20"/>
      <c r="L7" s="20"/>
      <c r="M7" s="20"/>
      <c r="N7" s="20"/>
      <c r="O7" s="20"/>
      <c r="P7" s="20">
        <v>21188</v>
      </c>
      <c r="Q7" s="20">
        <v>69379</v>
      </c>
      <c r="R7" s="20">
        <v>90567</v>
      </c>
      <c r="S7" s="20">
        <v>32235</v>
      </c>
      <c r="T7" s="20">
        <v>39826</v>
      </c>
      <c r="U7" s="20">
        <v>51410</v>
      </c>
      <c r="V7" s="20">
        <v>123471</v>
      </c>
      <c r="W7" s="20">
        <v>214038</v>
      </c>
      <c r="X7" s="20">
        <v>340764</v>
      </c>
      <c r="Y7" s="20">
        <v>-126726</v>
      </c>
      <c r="Z7" s="21">
        <v>-37.188787547980425</v>
      </c>
      <c r="AA7" s="22">
        <v>340764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204738</v>
      </c>
      <c r="G9" s="20">
        <v>3471051</v>
      </c>
      <c r="H9" s="20"/>
      <c r="I9" s="20"/>
      <c r="J9" s="20">
        <v>3471051</v>
      </c>
      <c r="K9" s="20"/>
      <c r="L9" s="20"/>
      <c r="M9" s="20"/>
      <c r="N9" s="20"/>
      <c r="O9" s="20">
        <v>2776823</v>
      </c>
      <c r="P9" s="20"/>
      <c r="Q9" s="20">
        <v>2082686</v>
      </c>
      <c r="R9" s="20">
        <v>4859509</v>
      </c>
      <c r="S9" s="20"/>
      <c r="T9" s="20"/>
      <c r="U9" s="20"/>
      <c r="V9" s="20"/>
      <c r="W9" s="20">
        <v>8330560</v>
      </c>
      <c r="X9" s="20">
        <v>204738</v>
      </c>
      <c r="Y9" s="20">
        <v>8125822</v>
      </c>
      <c r="Z9" s="21">
        <v>3968.8880422784246</v>
      </c>
      <c r="AA9" s="22">
        <v>204738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-1400000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-454111</v>
      </c>
      <c r="U14" s="20">
        <v>-3114651</v>
      </c>
      <c r="V14" s="20">
        <v>-3568762</v>
      </c>
      <c r="W14" s="20">
        <v>-3568762</v>
      </c>
      <c r="X14" s="20">
        <v>-1400000</v>
      </c>
      <c r="Y14" s="20">
        <v>-2168762</v>
      </c>
      <c r="Z14" s="21">
        <v>154.91157142857145</v>
      </c>
      <c r="AA14" s="22">
        <v>-1400000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-854498</v>
      </c>
      <c r="G17" s="28">
        <f t="shared" si="0"/>
        <v>3471051</v>
      </c>
      <c r="H17" s="28">
        <f t="shared" si="0"/>
        <v>0</v>
      </c>
      <c r="I17" s="28">
        <f t="shared" si="0"/>
        <v>0</v>
      </c>
      <c r="J17" s="28">
        <f t="shared" si="0"/>
        <v>3471051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2776823</v>
      </c>
      <c r="P17" s="28">
        <f t="shared" si="0"/>
        <v>21188</v>
      </c>
      <c r="Q17" s="28">
        <f t="shared" si="0"/>
        <v>2152065</v>
      </c>
      <c r="R17" s="28">
        <f t="shared" si="0"/>
        <v>4950076</v>
      </c>
      <c r="S17" s="28">
        <f t="shared" si="0"/>
        <v>32235</v>
      </c>
      <c r="T17" s="28">
        <f t="shared" si="0"/>
        <v>-414285</v>
      </c>
      <c r="U17" s="28">
        <f t="shared" si="0"/>
        <v>-3063241</v>
      </c>
      <c r="V17" s="28">
        <f t="shared" si="0"/>
        <v>-3445291</v>
      </c>
      <c r="W17" s="28">
        <f t="shared" si="0"/>
        <v>4975836</v>
      </c>
      <c r="X17" s="28">
        <f t="shared" si="0"/>
        <v>-854498</v>
      </c>
      <c r="Y17" s="28">
        <f t="shared" si="0"/>
        <v>5830334</v>
      </c>
      <c r="Z17" s="29">
        <f>+IF(X17&lt;&gt;0,+(Y17/X17)*100,0)</f>
        <v>-682.31101769694021</v>
      </c>
      <c r="AA17" s="30">
        <f>SUM(AA6:AA16)</f>
        <v>-854498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-28790047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-1709509</v>
      </c>
      <c r="Q26" s="20"/>
      <c r="R26" s="20">
        <v>-1709509</v>
      </c>
      <c r="S26" s="20"/>
      <c r="T26" s="20">
        <v>-1497021</v>
      </c>
      <c r="U26" s="20">
        <v>-807283</v>
      </c>
      <c r="V26" s="20">
        <v>-2304304</v>
      </c>
      <c r="W26" s="20">
        <v>-4013813</v>
      </c>
      <c r="X26" s="20">
        <v>-28790047</v>
      </c>
      <c r="Y26" s="20">
        <v>24776234</v>
      </c>
      <c r="Z26" s="21">
        <v>-86.058331200362403</v>
      </c>
      <c r="AA26" s="22">
        <v>-28790047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-28790047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-1709509</v>
      </c>
      <c r="Q27" s="28">
        <f t="shared" si="1"/>
        <v>0</v>
      </c>
      <c r="R27" s="28">
        <f t="shared" si="1"/>
        <v>-1709509</v>
      </c>
      <c r="S27" s="28">
        <f t="shared" si="1"/>
        <v>0</v>
      </c>
      <c r="T27" s="28">
        <f t="shared" si="1"/>
        <v>-1497021</v>
      </c>
      <c r="U27" s="28">
        <f t="shared" si="1"/>
        <v>-807283</v>
      </c>
      <c r="V27" s="28">
        <f t="shared" si="1"/>
        <v>-2304304</v>
      </c>
      <c r="W27" s="28">
        <f t="shared" si="1"/>
        <v>-4013813</v>
      </c>
      <c r="X27" s="28">
        <f t="shared" si="1"/>
        <v>-28790047</v>
      </c>
      <c r="Y27" s="28">
        <f t="shared" si="1"/>
        <v>24776234</v>
      </c>
      <c r="Z27" s="29">
        <f>+IF(X27&lt;&gt;0,+(Y27/X27)*100,0)</f>
        <v>-86.058331200362403</v>
      </c>
      <c r="AA27" s="30">
        <f>SUM(AA21:AA26)</f>
        <v>-28790047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-29644545</v>
      </c>
      <c r="G38" s="2">
        <f t="shared" si="3"/>
        <v>3471051</v>
      </c>
      <c r="H38" s="2">
        <f t="shared" si="3"/>
        <v>0</v>
      </c>
      <c r="I38" s="2">
        <f t="shared" si="3"/>
        <v>0</v>
      </c>
      <c r="J38" s="2">
        <f t="shared" si="3"/>
        <v>3471051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2776823</v>
      </c>
      <c r="P38" s="2">
        <f t="shared" si="3"/>
        <v>-1688321</v>
      </c>
      <c r="Q38" s="2">
        <f t="shared" si="3"/>
        <v>2152065</v>
      </c>
      <c r="R38" s="2">
        <f t="shared" si="3"/>
        <v>3240567</v>
      </c>
      <c r="S38" s="2">
        <f t="shared" si="3"/>
        <v>32235</v>
      </c>
      <c r="T38" s="2">
        <f t="shared" si="3"/>
        <v>-1911306</v>
      </c>
      <c r="U38" s="2">
        <f t="shared" si="3"/>
        <v>-3870524</v>
      </c>
      <c r="V38" s="2">
        <f t="shared" si="3"/>
        <v>-5749595</v>
      </c>
      <c r="W38" s="2">
        <f t="shared" si="3"/>
        <v>962023</v>
      </c>
      <c r="X38" s="2">
        <f t="shared" si="3"/>
        <v>-29644545</v>
      </c>
      <c r="Y38" s="2">
        <f t="shared" si="3"/>
        <v>30606568</v>
      </c>
      <c r="Z38" s="34">
        <f>+IF(X38&lt;&gt;0,+(Y38/X38)*100,0)</f>
        <v>-103.24519401461552</v>
      </c>
      <c r="AA38" s="35">
        <f>+AA17+AA27+AA36</f>
        <v>-29644545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3471051</v>
      </c>
      <c r="I39" s="2">
        <f>+H40+I60</f>
        <v>3471051</v>
      </c>
      <c r="J39" s="2">
        <f>+G39</f>
        <v>0</v>
      </c>
      <c r="K39" s="2">
        <f>+I40+K60</f>
        <v>3471051</v>
      </c>
      <c r="L39" s="2">
        <f>+K40+L60</f>
        <v>3471051</v>
      </c>
      <c r="M39" s="2">
        <f>+L40+M60</f>
        <v>3471051</v>
      </c>
      <c r="N39" s="2">
        <f>+K39</f>
        <v>3471051</v>
      </c>
      <c r="O39" s="2">
        <f>+M40+O60</f>
        <v>3471051</v>
      </c>
      <c r="P39" s="2">
        <f>+O40+P60</f>
        <v>6247874</v>
      </c>
      <c r="Q39" s="2">
        <f>+P40+Q60</f>
        <v>4559553</v>
      </c>
      <c r="R39" s="2">
        <f>+O39</f>
        <v>3471051</v>
      </c>
      <c r="S39" s="2">
        <f>+Q40+S60</f>
        <v>6711618</v>
      </c>
      <c r="T39" s="2">
        <f>+S40+T60</f>
        <v>6743853</v>
      </c>
      <c r="U39" s="2">
        <f>+T40+U60</f>
        <v>4832547</v>
      </c>
      <c r="V39" s="2">
        <f>+S39</f>
        <v>6711618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-29644545</v>
      </c>
      <c r="G40" s="45">
        <f t="shared" si="4"/>
        <v>3471051</v>
      </c>
      <c r="H40" s="45">
        <f t="shared" si="4"/>
        <v>3471051</v>
      </c>
      <c r="I40" s="45">
        <f t="shared" si="4"/>
        <v>3471051</v>
      </c>
      <c r="J40" s="45">
        <f>+I40</f>
        <v>3471051</v>
      </c>
      <c r="K40" s="45">
        <f t="shared" si="4"/>
        <v>3471051</v>
      </c>
      <c r="L40" s="45">
        <f t="shared" si="4"/>
        <v>3471051</v>
      </c>
      <c r="M40" s="45">
        <f t="shared" si="4"/>
        <v>3471051</v>
      </c>
      <c r="N40" s="45">
        <f>+M40</f>
        <v>3471051</v>
      </c>
      <c r="O40" s="45">
        <f t="shared" si="4"/>
        <v>6247874</v>
      </c>
      <c r="P40" s="45">
        <f t="shared" si="4"/>
        <v>4559553</v>
      </c>
      <c r="Q40" s="45">
        <f t="shared" si="4"/>
        <v>6711618</v>
      </c>
      <c r="R40" s="45">
        <f>+Q40</f>
        <v>6711618</v>
      </c>
      <c r="S40" s="45">
        <f t="shared" si="4"/>
        <v>6743853</v>
      </c>
      <c r="T40" s="45">
        <f t="shared" si="4"/>
        <v>4832547</v>
      </c>
      <c r="U40" s="45">
        <f t="shared" si="4"/>
        <v>962023</v>
      </c>
      <c r="V40" s="45">
        <f>+U40</f>
        <v>962023</v>
      </c>
      <c r="W40" s="45">
        <f>+V40</f>
        <v>962023</v>
      </c>
      <c r="X40" s="45">
        <f t="shared" si="4"/>
        <v>-29644545</v>
      </c>
      <c r="Y40" s="45">
        <f t="shared" si="4"/>
        <v>30606568</v>
      </c>
      <c r="Z40" s="46">
        <f>+IF(X40&lt;&gt;0,+(Y40/X40)*100,0)</f>
        <v>-103.24519401461552</v>
      </c>
      <c r="AA40" s="47">
        <f t="shared" si="4"/>
        <v>-29644545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577252</v>
      </c>
      <c r="D7" s="18"/>
      <c r="E7" s="19">
        <v>54530947</v>
      </c>
      <c r="F7" s="20">
        <v>56225203</v>
      </c>
      <c r="G7" s="20">
        <v>59918</v>
      </c>
      <c r="H7" s="20">
        <v>47156</v>
      </c>
      <c r="I7" s="20">
        <v>85407</v>
      </c>
      <c r="J7" s="20">
        <v>192481</v>
      </c>
      <c r="K7" s="20">
        <v>73829</v>
      </c>
      <c r="L7" s="20">
        <v>51760</v>
      </c>
      <c r="M7" s="20">
        <v>51255</v>
      </c>
      <c r="N7" s="20">
        <v>176844</v>
      </c>
      <c r="O7" s="20">
        <v>77212</v>
      </c>
      <c r="P7" s="20">
        <v>103795</v>
      </c>
      <c r="Q7" s="20">
        <v>2932560</v>
      </c>
      <c r="R7" s="20">
        <v>3113567</v>
      </c>
      <c r="S7" s="20">
        <v>3856946</v>
      </c>
      <c r="T7" s="20">
        <v>2072533</v>
      </c>
      <c r="U7" s="20">
        <v>3991105</v>
      </c>
      <c r="V7" s="20">
        <v>9920584</v>
      </c>
      <c r="W7" s="20">
        <v>13403476</v>
      </c>
      <c r="X7" s="20">
        <v>56225203</v>
      </c>
      <c r="Y7" s="20">
        <v>-42821727</v>
      </c>
      <c r="Z7" s="21">
        <v>-76.161089182728247</v>
      </c>
      <c r="AA7" s="22">
        <v>56225203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8353181</v>
      </c>
      <c r="F9" s="20">
        <v>9716797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9716797</v>
      </c>
      <c r="Y9" s="20">
        <v>-9716797</v>
      </c>
      <c r="Z9" s="21">
        <v>-100</v>
      </c>
      <c r="AA9" s="22">
        <v>9716797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43886590</v>
      </c>
      <c r="D14" s="18"/>
      <c r="E14" s="19"/>
      <c r="F14" s="20"/>
      <c r="G14" s="20">
        <v>2621020</v>
      </c>
      <c r="H14" s="20">
        <v>3018217</v>
      </c>
      <c r="I14" s="20">
        <v>3049113</v>
      </c>
      <c r="J14" s="20">
        <v>8688350</v>
      </c>
      <c r="K14" s="20">
        <v>4174355</v>
      </c>
      <c r="L14" s="20">
        <v>2310523</v>
      </c>
      <c r="M14" s="20">
        <v>1362266</v>
      </c>
      <c r="N14" s="20">
        <v>7847144</v>
      </c>
      <c r="O14" s="20">
        <v>2299297</v>
      </c>
      <c r="P14" s="20">
        <v>1906160</v>
      </c>
      <c r="Q14" s="20">
        <v>1539815</v>
      </c>
      <c r="R14" s="20">
        <v>5745272</v>
      </c>
      <c r="S14" s="20">
        <v>2171552</v>
      </c>
      <c r="T14" s="20">
        <v>1964267</v>
      </c>
      <c r="U14" s="20">
        <v>1852268</v>
      </c>
      <c r="V14" s="20">
        <v>5988087</v>
      </c>
      <c r="W14" s="20">
        <v>28268853</v>
      </c>
      <c r="X14" s="20"/>
      <c r="Y14" s="20">
        <v>28268853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44463842</v>
      </c>
      <c r="D17" s="26">
        <f>SUM(D6:D16)</f>
        <v>0</v>
      </c>
      <c r="E17" s="27">
        <f t="shared" si="0"/>
        <v>62884128</v>
      </c>
      <c r="F17" s="28">
        <f t="shared" si="0"/>
        <v>65942000</v>
      </c>
      <c r="G17" s="28">
        <f t="shared" si="0"/>
        <v>2680938</v>
      </c>
      <c r="H17" s="28">
        <f t="shared" si="0"/>
        <v>3065373</v>
      </c>
      <c r="I17" s="28">
        <f t="shared" si="0"/>
        <v>3134520</v>
      </c>
      <c r="J17" s="28">
        <f t="shared" si="0"/>
        <v>8880831</v>
      </c>
      <c r="K17" s="28">
        <f t="shared" si="0"/>
        <v>4248184</v>
      </c>
      <c r="L17" s="28">
        <f t="shared" si="0"/>
        <v>2362283</v>
      </c>
      <c r="M17" s="28">
        <f t="shared" si="0"/>
        <v>1413521</v>
      </c>
      <c r="N17" s="28">
        <f t="shared" si="0"/>
        <v>8023988</v>
      </c>
      <c r="O17" s="28">
        <f t="shared" si="0"/>
        <v>2376509</v>
      </c>
      <c r="P17" s="28">
        <f t="shared" si="0"/>
        <v>2009955</v>
      </c>
      <c r="Q17" s="28">
        <f t="shared" si="0"/>
        <v>4472375</v>
      </c>
      <c r="R17" s="28">
        <f t="shared" si="0"/>
        <v>8858839</v>
      </c>
      <c r="S17" s="28">
        <f t="shared" si="0"/>
        <v>6028498</v>
      </c>
      <c r="T17" s="28">
        <f t="shared" si="0"/>
        <v>4036800</v>
      </c>
      <c r="U17" s="28">
        <f t="shared" si="0"/>
        <v>5843373</v>
      </c>
      <c r="V17" s="28">
        <f t="shared" si="0"/>
        <v>15908671</v>
      </c>
      <c r="W17" s="28">
        <f t="shared" si="0"/>
        <v>41672329</v>
      </c>
      <c r="X17" s="28">
        <f t="shared" si="0"/>
        <v>65942000</v>
      </c>
      <c r="Y17" s="28">
        <f t="shared" si="0"/>
        <v>-24269671</v>
      </c>
      <c r="Z17" s="29">
        <f>+IF(X17&lt;&gt;0,+(Y17/X17)*100,0)</f>
        <v>-36.804572199811957</v>
      </c>
      <c r="AA17" s="30">
        <f>SUM(AA6:AA16)</f>
        <v>65942000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-14630435</v>
      </c>
      <c r="F26" s="20">
        <v>-16718290</v>
      </c>
      <c r="G26" s="20"/>
      <c r="H26" s="20"/>
      <c r="I26" s="20"/>
      <c r="J26" s="20"/>
      <c r="K26" s="20"/>
      <c r="L26" s="20">
        <v>-865234</v>
      </c>
      <c r="M26" s="20"/>
      <c r="N26" s="20">
        <v>-865234</v>
      </c>
      <c r="O26" s="20">
        <v>-105193</v>
      </c>
      <c r="P26" s="20"/>
      <c r="Q26" s="20">
        <v>-1679489</v>
      </c>
      <c r="R26" s="20">
        <v>-1784682</v>
      </c>
      <c r="S26" s="20">
        <v>-1636677</v>
      </c>
      <c r="T26" s="20">
        <v>-6274256</v>
      </c>
      <c r="U26" s="20">
        <v>-3134456</v>
      </c>
      <c r="V26" s="20">
        <v>-11045389</v>
      </c>
      <c r="W26" s="20">
        <v>-13695305</v>
      </c>
      <c r="X26" s="20">
        <v>-16718290</v>
      </c>
      <c r="Y26" s="20">
        <v>3022985</v>
      </c>
      <c r="Z26" s="21">
        <v>-18.081903113296875</v>
      </c>
      <c r="AA26" s="22">
        <v>-16718290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-14630435</v>
      </c>
      <c r="F27" s="28">
        <f t="shared" si="1"/>
        <v>-16718290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-865234</v>
      </c>
      <c r="M27" s="28">
        <f t="shared" si="1"/>
        <v>0</v>
      </c>
      <c r="N27" s="28">
        <f t="shared" si="1"/>
        <v>-865234</v>
      </c>
      <c r="O27" s="28">
        <f t="shared" si="1"/>
        <v>-105193</v>
      </c>
      <c r="P27" s="28">
        <f t="shared" si="1"/>
        <v>0</v>
      </c>
      <c r="Q27" s="28">
        <f t="shared" si="1"/>
        <v>-1679489</v>
      </c>
      <c r="R27" s="28">
        <f t="shared" si="1"/>
        <v>-1784682</v>
      </c>
      <c r="S27" s="28">
        <f t="shared" si="1"/>
        <v>-1636677</v>
      </c>
      <c r="T27" s="28">
        <f t="shared" si="1"/>
        <v>-6274256</v>
      </c>
      <c r="U27" s="28">
        <f t="shared" si="1"/>
        <v>-3134456</v>
      </c>
      <c r="V27" s="28">
        <f t="shared" si="1"/>
        <v>-11045389</v>
      </c>
      <c r="W27" s="28">
        <f t="shared" si="1"/>
        <v>-13695305</v>
      </c>
      <c r="X27" s="28">
        <f t="shared" si="1"/>
        <v>-16718290</v>
      </c>
      <c r="Y27" s="28">
        <f t="shared" si="1"/>
        <v>3022985</v>
      </c>
      <c r="Z27" s="29">
        <f>+IF(X27&lt;&gt;0,+(Y27/X27)*100,0)</f>
        <v>-18.081903113296875</v>
      </c>
      <c r="AA27" s="30">
        <f>SUM(AA21:AA26)</f>
        <v>-16718290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44463842</v>
      </c>
      <c r="D38" s="32">
        <f>+D17+D27+D36</f>
        <v>0</v>
      </c>
      <c r="E38" s="33">
        <f t="shared" si="3"/>
        <v>48253693</v>
      </c>
      <c r="F38" s="2">
        <f t="shared" si="3"/>
        <v>49223710</v>
      </c>
      <c r="G38" s="2">
        <f t="shared" si="3"/>
        <v>2680938</v>
      </c>
      <c r="H38" s="2">
        <f t="shared" si="3"/>
        <v>3065373</v>
      </c>
      <c r="I38" s="2">
        <f t="shared" si="3"/>
        <v>3134520</v>
      </c>
      <c r="J38" s="2">
        <f t="shared" si="3"/>
        <v>8880831</v>
      </c>
      <c r="K38" s="2">
        <f t="shared" si="3"/>
        <v>4248184</v>
      </c>
      <c r="L38" s="2">
        <f t="shared" si="3"/>
        <v>1497049</v>
      </c>
      <c r="M38" s="2">
        <f t="shared" si="3"/>
        <v>1413521</v>
      </c>
      <c r="N38" s="2">
        <f t="shared" si="3"/>
        <v>7158754</v>
      </c>
      <c r="O38" s="2">
        <f t="shared" si="3"/>
        <v>2271316</v>
      </c>
      <c r="P38" s="2">
        <f t="shared" si="3"/>
        <v>2009955</v>
      </c>
      <c r="Q38" s="2">
        <f t="shared" si="3"/>
        <v>2792886</v>
      </c>
      <c r="R38" s="2">
        <f t="shared" si="3"/>
        <v>7074157</v>
      </c>
      <c r="S38" s="2">
        <f t="shared" si="3"/>
        <v>4391821</v>
      </c>
      <c r="T38" s="2">
        <f t="shared" si="3"/>
        <v>-2237456</v>
      </c>
      <c r="U38" s="2">
        <f t="shared" si="3"/>
        <v>2708917</v>
      </c>
      <c r="V38" s="2">
        <f t="shared" si="3"/>
        <v>4863282</v>
      </c>
      <c r="W38" s="2">
        <f t="shared" si="3"/>
        <v>27977024</v>
      </c>
      <c r="X38" s="2">
        <f t="shared" si="3"/>
        <v>49223710</v>
      </c>
      <c r="Y38" s="2">
        <f t="shared" si="3"/>
        <v>-21246686</v>
      </c>
      <c r="Z38" s="34">
        <f>+IF(X38&lt;&gt;0,+(Y38/X38)*100,0)</f>
        <v>-43.163520181636045</v>
      </c>
      <c r="AA38" s="35">
        <f>+AA17+AA27+AA36</f>
        <v>49223710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2680938</v>
      </c>
      <c r="I39" s="2">
        <f>+H40+I60</f>
        <v>5746311</v>
      </c>
      <c r="J39" s="2">
        <f>+G39</f>
        <v>0</v>
      </c>
      <c r="K39" s="2">
        <f>+I40+K60</f>
        <v>8880831</v>
      </c>
      <c r="L39" s="2">
        <f>+K40+L60</f>
        <v>13129015</v>
      </c>
      <c r="M39" s="2">
        <f>+L40+M60</f>
        <v>14626064</v>
      </c>
      <c r="N39" s="2">
        <f>+K39</f>
        <v>8880831</v>
      </c>
      <c r="O39" s="2">
        <f>+M40+O60</f>
        <v>16039585</v>
      </c>
      <c r="P39" s="2">
        <f>+O40+P60</f>
        <v>18310901</v>
      </c>
      <c r="Q39" s="2">
        <f>+P40+Q60</f>
        <v>20320856</v>
      </c>
      <c r="R39" s="2">
        <f>+O39</f>
        <v>16039585</v>
      </c>
      <c r="S39" s="2">
        <f>+Q40+S60</f>
        <v>23113742</v>
      </c>
      <c r="T39" s="2">
        <f>+S40+T60</f>
        <v>27505563</v>
      </c>
      <c r="U39" s="2">
        <f>+T40+U60</f>
        <v>25268107</v>
      </c>
      <c r="V39" s="2">
        <f>+S39</f>
        <v>23113742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44463842</v>
      </c>
      <c r="D40" s="43">
        <f t="shared" ref="D40:AA40" si="4">+D38+D39</f>
        <v>0</v>
      </c>
      <c r="E40" s="44">
        <f t="shared" si="4"/>
        <v>48253693</v>
      </c>
      <c r="F40" s="45">
        <f t="shared" si="4"/>
        <v>49223710</v>
      </c>
      <c r="G40" s="45">
        <f t="shared" si="4"/>
        <v>2680938</v>
      </c>
      <c r="H40" s="45">
        <f t="shared" si="4"/>
        <v>5746311</v>
      </c>
      <c r="I40" s="45">
        <f t="shared" si="4"/>
        <v>8880831</v>
      </c>
      <c r="J40" s="45">
        <f>+I40</f>
        <v>8880831</v>
      </c>
      <c r="K40" s="45">
        <f t="shared" si="4"/>
        <v>13129015</v>
      </c>
      <c r="L40" s="45">
        <f t="shared" si="4"/>
        <v>14626064</v>
      </c>
      <c r="M40" s="45">
        <f t="shared" si="4"/>
        <v>16039585</v>
      </c>
      <c r="N40" s="45">
        <f>+M40</f>
        <v>16039585</v>
      </c>
      <c r="O40" s="45">
        <f t="shared" si="4"/>
        <v>18310901</v>
      </c>
      <c r="P40" s="45">
        <f t="shared" si="4"/>
        <v>20320856</v>
      </c>
      <c r="Q40" s="45">
        <f t="shared" si="4"/>
        <v>23113742</v>
      </c>
      <c r="R40" s="45">
        <f>+Q40</f>
        <v>23113742</v>
      </c>
      <c r="S40" s="45">
        <f t="shared" si="4"/>
        <v>27505563</v>
      </c>
      <c r="T40" s="45">
        <f t="shared" si="4"/>
        <v>25268107</v>
      </c>
      <c r="U40" s="45">
        <f t="shared" si="4"/>
        <v>27977024</v>
      </c>
      <c r="V40" s="45">
        <f>+U40</f>
        <v>27977024</v>
      </c>
      <c r="W40" s="45">
        <f>+V40</f>
        <v>27977024</v>
      </c>
      <c r="X40" s="45">
        <f t="shared" si="4"/>
        <v>49223710</v>
      </c>
      <c r="Y40" s="45">
        <f t="shared" si="4"/>
        <v>-21246686</v>
      </c>
      <c r="Z40" s="46">
        <f>+IF(X40&lt;&gt;0,+(Y40/X40)*100,0)</f>
        <v>-43.163520181636045</v>
      </c>
      <c r="AA40" s="47">
        <f t="shared" si="4"/>
        <v>49223710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48492</v>
      </c>
      <c r="D7" s="18"/>
      <c r="E7" s="19"/>
      <c r="F7" s="20"/>
      <c r="G7" s="20"/>
      <c r="H7" s="20">
        <v>3952</v>
      </c>
      <c r="I7" s="20">
        <v>8326</v>
      </c>
      <c r="J7" s="20">
        <v>12278</v>
      </c>
      <c r="K7" s="20">
        <v>14479</v>
      </c>
      <c r="L7" s="20">
        <v>3749</v>
      </c>
      <c r="M7" s="20">
        <v>5025</v>
      </c>
      <c r="N7" s="20">
        <v>23253</v>
      </c>
      <c r="O7" s="20">
        <v>6194</v>
      </c>
      <c r="P7" s="20">
        <v>483</v>
      </c>
      <c r="Q7" s="20">
        <v>2156</v>
      </c>
      <c r="R7" s="20">
        <v>8833</v>
      </c>
      <c r="S7" s="20">
        <v>17330</v>
      </c>
      <c r="T7" s="20">
        <v>5839</v>
      </c>
      <c r="U7" s="20">
        <v>2790</v>
      </c>
      <c r="V7" s="20">
        <v>25959</v>
      </c>
      <c r="W7" s="20">
        <v>70323</v>
      </c>
      <c r="X7" s="20"/>
      <c r="Y7" s="20">
        <v>70323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760750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809242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3952</v>
      </c>
      <c r="I17" s="28">
        <f t="shared" si="0"/>
        <v>8326</v>
      </c>
      <c r="J17" s="28">
        <f t="shared" si="0"/>
        <v>12278</v>
      </c>
      <c r="K17" s="28">
        <f t="shared" si="0"/>
        <v>14479</v>
      </c>
      <c r="L17" s="28">
        <f t="shared" si="0"/>
        <v>3749</v>
      </c>
      <c r="M17" s="28">
        <f t="shared" si="0"/>
        <v>5025</v>
      </c>
      <c r="N17" s="28">
        <f t="shared" si="0"/>
        <v>23253</v>
      </c>
      <c r="O17" s="28">
        <f t="shared" si="0"/>
        <v>6194</v>
      </c>
      <c r="P17" s="28">
        <f t="shared" si="0"/>
        <v>483</v>
      </c>
      <c r="Q17" s="28">
        <f t="shared" si="0"/>
        <v>2156</v>
      </c>
      <c r="R17" s="28">
        <f t="shared" si="0"/>
        <v>8833</v>
      </c>
      <c r="S17" s="28">
        <f t="shared" si="0"/>
        <v>17330</v>
      </c>
      <c r="T17" s="28">
        <f t="shared" si="0"/>
        <v>5839</v>
      </c>
      <c r="U17" s="28">
        <f t="shared" si="0"/>
        <v>2790</v>
      </c>
      <c r="V17" s="28">
        <f t="shared" si="0"/>
        <v>25959</v>
      </c>
      <c r="W17" s="28">
        <f t="shared" si="0"/>
        <v>70323</v>
      </c>
      <c r="X17" s="28">
        <f t="shared" si="0"/>
        <v>0</v>
      </c>
      <c r="Y17" s="28">
        <f t="shared" si="0"/>
        <v>70323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809242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3952</v>
      </c>
      <c r="I38" s="2">
        <f t="shared" si="3"/>
        <v>8326</v>
      </c>
      <c r="J38" s="2">
        <f t="shared" si="3"/>
        <v>12278</v>
      </c>
      <c r="K38" s="2">
        <f t="shared" si="3"/>
        <v>14479</v>
      </c>
      <c r="L38" s="2">
        <f t="shared" si="3"/>
        <v>3749</v>
      </c>
      <c r="M38" s="2">
        <f t="shared" si="3"/>
        <v>5025</v>
      </c>
      <c r="N38" s="2">
        <f t="shared" si="3"/>
        <v>23253</v>
      </c>
      <c r="O38" s="2">
        <f t="shared" si="3"/>
        <v>6194</v>
      </c>
      <c r="P38" s="2">
        <f t="shared" si="3"/>
        <v>483</v>
      </c>
      <c r="Q38" s="2">
        <f t="shared" si="3"/>
        <v>2156</v>
      </c>
      <c r="R38" s="2">
        <f t="shared" si="3"/>
        <v>8833</v>
      </c>
      <c r="S38" s="2">
        <f t="shared" si="3"/>
        <v>17330</v>
      </c>
      <c r="T38" s="2">
        <f t="shared" si="3"/>
        <v>5839</v>
      </c>
      <c r="U38" s="2">
        <f t="shared" si="3"/>
        <v>2790</v>
      </c>
      <c r="V38" s="2">
        <f t="shared" si="3"/>
        <v>25959</v>
      </c>
      <c r="W38" s="2">
        <f t="shared" si="3"/>
        <v>70323</v>
      </c>
      <c r="X38" s="2">
        <f t="shared" si="3"/>
        <v>0</v>
      </c>
      <c r="Y38" s="2">
        <f t="shared" si="3"/>
        <v>70323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3952</v>
      </c>
      <c r="J39" s="2">
        <f>+G39</f>
        <v>0</v>
      </c>
      <c r="K39" s="2">
        <f>+I40+K60</f>
        <v>12278</v>
      </c>
      <c r="L39" s="2">
        <f>+K40+L60</f>
        <v>26757</v>
      </c>
      <c r="M39" s="2">
        <f>+L40+M60</f>
        <v>30506</v>
      </c>
      <c r="N39" s="2">
        <f>+K39</f>
        <v>12278</v>
      </c>
      <c r="O39" s="2">
        <f>+M40+O60</f>
        <v>35531</v>
      </c>
      <c r="P39" s="2">
        <f>+O40+P60</f>
        <v>41725</v>
      </c>
      <c r="Q39" s="2">
        <f>+P40+Q60</f>
        <v>42208</v>
      </c>
      <c r="R39" s="2">
        <f>+O39</f>
        <v>35531</v>
      </c>
      <c r="S39" s="2">
        <f>+Q40+S60</f>
        <v>44364</v>
      </c>
      <c r="T39" s="2">
        <f>+S40+T60</f>
        <v>61694</v>
      </c>
      <c r="U39" s="2">
        <f>+T40+U60</f>
        <v>67533</v>
      </c>
      <c r="V39" s="2">
        <f>+S39</f>
        <v>44364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809242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3952</v>
      </c>
      <c r="I40" s="45">
        <f t="shared" si="4"/>
        <v>12278</v>
      </c>
      <c r="J40" s="45">
        <f>+I40</f>
        <v>12278</v>
      </c>
      <c r="K40" s="45">
        <f t="shared" si="4"/>
        <v>26757</v>
      </c>
      <c r="L40" s="45">
        <f t="shared" si="4"/>
        <v>30506</v>
      </c>
      <c r="M40" s="45">
        <f t="shared" si="4"/>
        <v>35531</v>
      </c>
      <c r="N40" s="45">
        <f>+M40</f>
        <v>35531</v>
      </c>
      <c r="O40" s="45">
        <f t="shared" si="4"/>
        <v>41725</v>
      </c>
      <c r="P40" s="45">
        <f t="shared" si="4"/>
        <v>42208</v>
      </c>
      <c r="Q40" s="45">
        <f t="shared" si="4"/>
        <v>44364</v>
      </c>
      <c r="R40" s="45">
        <f>+Q40</f>
        <v>44364</v>
      </c>
      <c r="S40" s="45">
        <f t="shared" si="4"/>
        <v>61694</v>
      </c>
      <c r="T40" s="45">
        <f t="shared" si="4"/>
        <v>67533</v>
      </c>
      <c r="U40" s="45">
        <f t="shared" si="4"/>
        <v>70323</v>
      </c>
      <c r="V40" s="45">
        <f>+U40</f>
        <v>70323</v>
      </c>
      <c r="W40" s="45">
        <f>+V40</f>
        <v>70323</v>
      </c>
      <c r="X40" s="45">
        <f t="shared" si="4"/>
        <v>0</v>
      </c>
      <c r="Y40" s="45">
        <f t="shared" si="4"/>
        <v>70323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180521757</v>
      </c>
      <c r="F7" s="20">
        <v>83974349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83974356</v>
      </c>
      <c r="Y7" s="20">
        <v>-83974356</v>
      </c>
      <c r="Z7" s="21">
        <v>-100</v>
      </c>
      <c r="AA7" s="22">
        <v>83974349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154276520</v>
      </c>
      <c r="D9" s="18"/>
      <c r="E9" s="19"/>
      <c r="F9" s="20">
        <v>-71452755</v>
      </c>
      <c r="G9" s="20">
        <v>13312573</v>
      </c>
      <c r="H9" s="20">
        <v>5318020</v>
      </c>
      <c r="I9" s="20">
        <v>20728877</v>
      </c>
      <c r="J9" s="20">
        <v>39359470</v>
      </c>
      <c r="K9" s="20">
        <v>13304837</v>
      </c>
      <c r="L9" s="20">
        <v>13233796</v>
      </c>
      <c r="M9" s="20">
        <v>4900473</v>
      </c>
      <c r="N9" s="20">
        <v>31439106</v>
      </c>
      <c r="O9" s="20">
        <v>7915269</v>
      </c>
      <c r="P9" s="20">
        <v>7329268</v>
      </c>
      <c r="Q9" s="20">
        <v>8025583</v>
      </c>
      <c r="R9" s="20">
        <v>23270120</v>
      </c>
      <c r="S9" s="20">
        <v>20785907</v>
      </c>
      <c r="T9" s="20">
        <v>5188829</v>
      </c>
      <c r="U9" s="20">
        <v>21178865</v>
      </c>
      <c r="V9" s="20">
        <v>47153601</v>
      </c>
      <c r="W9" s="20">
        <v>141222297</v>
      </c>
      <c r="X9" s="20">
        <v>-71452932</v>
      </c>
      <c r="Y9" s="20">
        <v>212675229</v>
      </c>
      <c r="Z9" s="21">
        <v>-297.64380977396422</v>
      </c>
      <c r="AA9" s="22">
        <v>-71452755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-51041534</v>
      </c>
      <c r="D14" s="18"/>
      <c r="E14" s="19">
        <v>-19061416</v>
      </c>
      <c r="F14" s="20">
        <v>-16910684</v>
      </c>
      <c r="G14" s="20">
        <v>-7452910</v>
      </c>
      <c r="H14" s="20">
        <v>-1099190</v>
      </c>
      <c r="I14" s="20">
        <v>-2183703</v>
      </c>
      <c r="J14" s="20">
        <v>-10735803</v>
      </c>
      <c r="K14" s="20">
        <v>-1534014</v>
      </c>
      <c r="L14" s="20">
        <v>-879275</v>
      </c>
      <c r="M14" s="20">
        <v>-533677</v>
      </c>
      <c r="N14" s="20">
        <v>-2946966</v>
      </c>
      <c r="O14" s="20">
        <v>-1043697</v>
      </c>
      <c r="P14" s="20">
        <v>-1854655</v>
      </c>
      <c r="Q14" s="20">
        <v>-1443279</v>
      </c>
      <c r="R14" s="20">
        <v>-4341631</v>
      </c>
      <c r="S14" s="20">
        <v>-2018967</v>
      </c>
      <c r="T14" s="20">
        <v>-1431839</v>
      </c>
      <c r="U14" s="20">
        <v>-2786282</v>
      </c>
      <c r="V14" s="20">
        <v>-6237088</v>
      </c>
      <c r="W14" s="20">
        <v>-24261488</v>
      </c>
      <c r="X14" s="20">
        <v>-16910688</v>
      </c>
      <c r="Y14" s="20">
        <v>-7350800</v>
      </c>
      <c r="Z14" s="21">
        <v>43.468367460862623</v>
      </c>
      <c r="AA14" s="22">
        <v>-16910684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103234986</v>
      </c>
      <c r="D17" s="26">
        <f>SUM(D6:D16)</f>
        <v>0</v>
      </c>
      <c r="E17" s="27">
        <f t="shared" si="0"/>
        <v>161460341</v>
      </c>
      <c r="F17" s="28">
        <f t="shared" si="0"/>
        <v>-4389090</v>
      </c>
      <c r="G17" s="28">
        <f t="shared" si="0"/>
        <v>5859663</v>
      </c>
      <c r="H17" s="28">
        <f t="shared" si="0"/>
        <v>4218830</v>
      </c>
      <c r="I17" s="28">
        <f t="shared" si="0"/>
        <v>18545174</v>
      </c>
      <c r="J17" s="28">
        <f t="shared" si="0"/>
        <v>28623667</v>
      </c>
      <c r="K17" s="28">
        <f t="shared" si="0"/>
        <v>11770823</v>
      </c>
      <c r="L17" s="28">
        <f t="shared" si="0"/>
        <v>12354521</v>
      </c>
      <c r="M17" s="28">
        <f t="shared" si="0"/>
        <v>4366796</v>
      </c>
      <c r="N17" s="28">
        <f t="shared" si="0"/>
        <v>28492140</v>
      </c>
      <c r="O17" s="28">
        <f t="shared" si="0"/>
        <v>6871572</v>
      </c>
      <c r="P17" s="28">
        <f t="shared" si="0"/>
        <v>5474613</v>
      </c>
      <c r="Q17" s="28">
        <f t="shared" si="0"/>
        <v>6582304</v>
      </c>
      <c r="R17" s="28">
        <f t="shared" si="0"/>
        <v>18928489</v>
      </c>
      <c r="S17" s="28">
        <f t="shared" si="0"/>
        <v>18766940</v>
      </c>
      <c r="T17" s="28">
        <f t="shared" si="0"/>
        <v>3756990</v>
      </c>
      <c r="U17" s="28">
        <f t="shared" si="0"/>
        <v>18392583</v>
      </c>
      <c r="V17" s="28">
        <f t="shared" si="0"/>
        <v>40916513</v>
      </c>
      <c r="W17" s="28">
        <f t="shared" si="0"/>
        <v>116960809</v>
      </c>
      <c r="X17" s="28">
        <f t="shared" si="0"/>
        <v>-4389264</v>
      </c>
      <c r="Y17" s="28">
        <f t="shared" si="0"/>
        <v>121350073</v>
      </c>
      <c r="Z17" s="29">
        <f>+IF(X17&lt;&gt;0,+(Y17/X17)*100,0)</f>
        <v>-2764.7020776148347</v>
      </c>
      <c r="AA17" s="30">
        <f>SUM(AA6:AA16)</f>
        <v>-4389090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103234986</v>
      </c>
      <c r="D38" s="32">
        <f>+D17+D27+D36</f>
        <v>0</v>
      </c>
      <c r="E38" s="33">
        <f t="shared" si="3"/>
        <v>161460341</v>
      </c>
      <c r="F38" s="2">
        <f t="shared" si="3"/>
        <v>-4389090</v>
      </c>
      <c r="G38" s="2">
        <f t="shared" si="3"/>
        <v>5859663</v>
      </c>
      <c r="H38" s="2">
        <f t="shared" si="3"/>
        <v>4218830</v>
      </c>
      <c r="I38" s="2">
        <f t="shared" si="3"/>
        <v>18545174</v>
      </c>
      <c r="J38" s="2">
        <f t="shared" si="3"/>
        <v>28623667</v>
      </c>
      <c r="K38" s="2">
        <f t="shared" si="3"/>
        <v>11770823</v>
      </c>
      <c r="L38" s="2">
        <f t="shared" si="3"/>
        <v>12354521</v>
      </c>
      <c r="M38" s="2">
        <f t="shared" si="3"/>
        <v>4366796</v>
      </c>
      <c r="N38" s="2">
        <f t="shared" si="3"/>
        <v>28492140</v>
      </c>
      <c r="O38" s="2">
        <f t="shared" si="3"/>
        <v>6871572</v>
      </c>
      <c r="P38" s="2">
        <f t="shared" si="3"/>
        <v>5474613</v>
      </c>
      <c r="Q38" s="2">
        <f t="shared" si="3"/>
        <v>6582304</v>
      </c>
      <c r="R38" s="2">
        <f t="shared" si="3"/>
        <v>18928489</v>
      </c>
      <c r="S38" s="2">
        <f t="shared" si="3"/>
        <v>18766940</v>
      </c>
      <c r="T38" s="2">
        <f t="shared" si="3"/>
        <v>3756990</v>
      </c>
      <c r="U38" s="2">
        <f t="shared" si="3"/>
        <v>18392583</v>
      </c>
      <c r="V38" s="2">
        <f t="shared" si="3"/>
        <v>40916513</v>
      </c>
      <c r="W38" s="2">
        <f t="shared" si="3"/>
        <v>116960809</v>
      </c>
      <c r="X38" s="2">
        <f t="shared" si="3"/>
        <v>-4389264</v>
      </c>
      <c r="Y38" s="2">
        <f t="shared" si="3"/>
        <v>121350073</v>
      </c>
      <c r="Z38" s="34">
        <f>+IF(X38&lt;&gt;0,+(Y38/X38)*100,0)</f>
        <v>-2764.7020776148347</v>
      </c>
      <c r="AA38" s="35">
        <f>+AA17+AA27+AA36</f>
        <v>-4389090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5859663</v>
      </c>
      <c r="I39" s="2">
        <f>+H40+I60</f>
        <v>10078493</v>
      </c>
      <c r="J39" s="2">
        <f>+G39</f>
        <v>0</v>
      </c>
      <c r="K39" s="2">
        <f>+I40+K60</f>
        <v>28623667</v>
      </c>
      <c r="L39" s="2">
        <f>+K40+L60</f>
        <v>40394490</v>
      </c>
      <c r="M39" s="2">
        <f>+L40+M60</f>
        <v>52749011</v>
      </c>
      <c r="N39" s="2">
        <f>+K39</f>
        <v>28623667</v>
      </c>
      <c r="O39" s="2">
        <f>+M40+O60</f>
        <v>57115807</v>
      </c>
      <c r="P39" s="2">
        <f>+O40+P60</f>
        <v>63987379</v>
      </c>
      <c r="Q39" s="2">
        <f>+P40+Q60</f>
        <v>69461992</v>
      </c>
      <c r="R39" s="2">
        <f>+O39</f>
        <v>57115807</v>
      </c>
      <c r="S39" s="2">
        <f>+Q40+S60</f>
        <v>76044296</v>
      </c>
      <c r="T39" s="2">
        <f>+S40+T60</f>
        <v>94811236</v>
      </c>
      <c r="U39" s="2">
        <f>+T40+U60</f>
        <v>98568226</v>
      </c>
      <c r="V39" s="2">
        <f>+S39</f>
        <v>76044296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103234986</v>
      </c>
      <c r="D40" s="43">
        <f t="shared" ref="D40:AA40" si="4">+D38+D39</f>
        <v>0</v>
      </c>
      <c r="E40" s="44">
        <f t="shared" si="4"/>
        <v>161460341</v>
      </c>
      <c r="F40" s="45">
        <f t="shared" si="4"/>
        <v>-4389090</v>
      </c>
      <c r="G40" s="45">
        <f t="shared" si="4"/>
        <v>5859663</v>
      </c>
      <c r="H40" s="45">
        <f t="shared" si="4"/>
        <v>10078493</v>
      </c>
      <c r="I40" s="45">
        <f t="shared" si="4"/>
        <v>28623667</v>
      </c>
      <c r="J40" s="45">
        <f>+I40</f>
        <v>28623667</v>
      </c>
      <c r="K40" s="45">
        <f t="shared" si="4"/>
        <v>40394490</v>
      </c>
      <c r="L40" s="45">
        <f t="shared" si="4"/>
        <v>52749011</v>
      </c>
      <c r="M40" s="45">
        <f t="shared" si="4"/>
        <v>57115807</v>
      </c>
      <c r="N40" s="45">
        <f>+M40</f>
        <v>57115807</v>
      </c>
      <c r="O40" s="45">
        <f t="shared" si="4"/>
        <v>63987379</v>
      </c>
      <c r="P40" s="45">
        <f t="shared" si="4"/>
        <v>69461992</v>
      </c>
      <c r="Q40" s="45">
        <f t="shared" si="4"/>
        <v>76044296</v>
      </c>
      <c r="R40" s="45">
        <f>+Q40</f>
        <v>76044296</v>
      </c>
      <c r="S40" s="45">
        <f t="shared" si="4"/>
        <v>94811236</v>
      </c>
      <c r="T40" s="45">
        <f t="shared" si="4"/>
        <v>98568226</v>
      </c>
      <c r="U40" s="45">
        <f t="shared" si="4"/>
        <v>116960809</v>
      </c>
      <c r="V40" s="45">
        <f>+U40</f>
        <v>116960809</v>
      </c>
      <c r="W40" s="45">
        <f>+V40</f>
        <v>116960809</v>
      </c>
      <c r="X40" s="45">
        <f t="shared" si="4"/>
        <v>-4389264</v>
      </c>
      <c r="Y40" s="45">
        <f t="shared" si="4"/>
        <v>121350073</v>
      </c>
      <c r="Z40" s="46">
        <f>+IF(X40&lt;&gt;0,+(Y40/X40)*100,0)</f>
        <v>-2764.7020776148347</v>
      </c>
      <c r="AA40" s="47">
        <f t="shared" si="4"/>
        <v>-4389090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>
        <v>-65585</v>
      </c>
      <c r="J14" s="20">
        <v>-65585</v>
      </c>
      <c r="K14" s="20">
        <v>-92297</v>
      </c>
      <c r="L14" s="20">
        <v>-125324</v>
      </c>
      <c r="M14" s="20">
        <v>-100822</v>
      </c>
      <c r="N14" s="20">
        <v>-318443</v>
      </c>
      <c r="O14" s="20">
        <v>-82726</v>
      </c>
      <c r="P14" s="20">
        <v>-79368</v>
      </c>
      <c r="Q14" s="20">
        <v>-92693</v>
      </c>
      <c r="R14" s="20">
        <v>-254787</v>
      </c>
      <c r="S14" s="20">
        <v>-109856</v>
      </c>
      <c r="T14" s="20">
        <v>-111915</v>
      </c>
      <c r="U14" s="20">
        <v>-74752</v>
      </c>
      <c r="V14" s="20">
        <v>-296523</v>
      </c>
      <c r="W14" s="20">
        <v>-935338</v>
      </c>
      <c r="X14" s="20"/>
      <c r="Y14" s="20">
        <v>-935338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-65585</v>
      </c>
      <c r="J17" s="28">
        <f t="shared" si="0"/>
        <v>-65585</v>
      </c>
      <c r="K17" s="28">
        <f t="shared" si="0"/>
        <v>-92297</v>
      </c>
      <c r="L17" s="28">
        <f t="shared" si="0"/>
        <v>-125324</v>
      </c>
      <c r="M17" s="28">
        <f t="shared" si="0"/>
        <v>-100822</v>
      </c>
      <c r="N17" s="28">
        <f t="shared" si="0"/>
        <v>-318443</v>
      </c>
      <c r="O17" s="28">
        <f t="shared" si="0"/>
        <v>-82726</v>
      </c>
      <c r="P17" s="28">
        <f t="shared" si="0"/>
        <v>-79368</v>
      </c>
      <c r="Q17" s="28">
        <f t="shared" si="0"/>
        <v>-92693</v>
      </c>
      <c r="R17" s="28">
        <f t="shared" si="0"/>
        <v>-254787</v>
      </c>
      <c r="S17" s="28">
        <f t="shared" si="0"/>
        <v>-109856</v>
      </c>
      <c r="T17" s="28">
        <f t="shared" si="0"/>
        <v>-111915</v>
      </c>
      <c r="U17" s="28">
        <f t="shared" si="0"/>
        <v>-74752</v>
      </c>
      <c r="V17" s="28">
        <f t="shared" si="0"/>
        <v>-296523</v>
      </c>
      <c r="W17" s="28">
        <f t="shared" si="0"/>
        <v>-935338</v>
      </c>
      <c r="X17" s="28">
        <f t="shared" si="0"/>
        <v>0</v>
      </c>
      <c r="Y17" s="28">
        <f t="shared" si="0"/>
        <v>-935338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-65585</v>
      </c>
      <c r="J38" s="2">
        <f t="shared" si="3"/>
        <v>-65585</v>
      </c>
      <c r="K38" s="2">
        <f t="shared" si="3"/>
        <v>-92297</v>
      </c>
      <c r="L38" s="2">
        <f t="shared" si="3"/>
        <v>-125324</v>
      </c>
      <c r="M38" s="2">
        <f t="shared" si="3"/>
        <v>-100822</v>
      </c>
      <c r="N38" s="2">
        <f t="shared" si="3"/>
        <v>-318443</v>
      </c>
      <c r="O38" s="2">
        <f t="shared" si="3"/>
        <v>-82726</v>
      </c>
      <c r="P38" s="2">
        <f t="shared" si="3"/>
        <v>-79368</v>
      </c>
      <c r="Q38" s="2">
        <f t="shared" si="3"/>
        <v>-92693</v>
      </c>
      <c r="R38" s="2">
        <f t="shared" si="3"/>
        <v>-254787</v>
      </c>
      <c r="S38" s="2">
        <f t="shared" si="3"/>
        <v>-109856</v>
      </c>
      <c r="T38" s="2">
        <f t="shared" si="3"/>
        <v>-111915</v>
      </c>
      <c r="U38" s="2">
        <f t="shared" si="3"/>
        <v>-74752</v>
      </c>
      <c r="V38" s="2">
        <f t="shared" si="3"/>
        <v>-296523</v>
      </c>
      <c r="W38" s="2">
        <f t="shared" si="3"/>
        <v>-935338</v>
      </c>
      <c r="X38" s="2">
        <f t="shared" si="3"/>
        <v>0</v>
      </c>
      <c r="Y38" s="2">
        <f t="shared" si="3"/>
        <v>-935338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-65585</v>
      </c>
      <c r="L39" s="2">
        <f>+K40+L60</f>
        <v>-157882</v>
      </c>
      <c r="M39" s="2">
        <f>+L40+M60</f>
        <v>-283206</v>
      </c>
      <c r="N39" s="2">
        <f>+K39</f>
        <v>-65585</v>
      </c>
      <c r="O39" s="2">
        <f>+M40+O60</f>
        <v>-384028</v>
      </c>
      <c r="P39" s="2">
        <f>+O40+P60</f>
        <v>-466754</v>
      </c>
      <c r="Q39" s="2">
        <f>+P40+Q60</f>
        <v>-546122</v>
      </c>
      <c r="R39" s="2">
        <f>+O39</f>
        <v>-384028</v>
      </c>
      <c r="S39" s="2">
        <f>+Q40+S60</f>
        <v>-638815</v>
      </c>
      <c r="T39" s="2">
        <f>+S40+T60</f>
        <v>-748671</v>
      </c>
      <c r="U39" s="2">
        <f>+T40+U60</f>
        <v>-860586</v>
      </c>
      <c r="V39" s="2">
        <f>+S39</f>
        <v>-638815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-65585</v>
      </c>
      <c r="J40" s="45">
        <f>+I40</f>
        <v>-65585</v>
      </c>
      <c r="K40" s="45">
        <f t="shared" si="4"/>
        <v>-157882</v>
      </c>
      <c r="L40" s="45">
        <f t="shared" si="4"/>
        <v>-283206</v>
      </c>
      <c r="M40" s="45">
        <f t="shared" si="4"/>
        <v>-384028</v>
      </c>
      <c r="N40" s="45">
        <f>+M40</f>
        <v>-384028</v>
      </c>
      <c r="O40" s="45">
        <f t="shared" si="4"/>
        <v>-466754</v>
      </c>
      <c r="P40" s="45">
        <f t="shared" si="4"/>
        <v>-546122</v>
      </c>
      <c r="Q40" s="45">
        <f t="shared" si="4"/>
        <v>-638815</v>
      </c>
      <c r="R40" s="45">
        <f>+Q40</f>
        <v>-638815</v>
      </c>
      <c r="S40" s="45">
        <f t="shared" si="4"/>
        <v>-748671</v>
      </c>
      <c r="T40" s="45">
        <f t="shared" si="4"/>
        <v>-860586</v>
      </c>
      <c r="U40" s="45">
        <f t="shared" si="4"/>
        <v>-935338</v>
      </c>
      <c r="V40" s="45">
        <f>+U40</f>
        <v>-935338</v>
      </c>
      <c r="W40" s="45">
        <f>+V40</f>
        <v>-935338</v>
      </c>
      <c r="X40" s="45">
        <f t="shared" si="4"/>
        <v>0</v>
      </c>
      <c r="Y40" s="45">
        <f t="shared" si="4"/>
        <v>-935338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13762</v>
      </c>
      <c r="D8" s="18"/>
      <c r="E8" s="19"/>
      <c r="F8" s="20">
        <v>18000</v>
      </c>
      <c r="G8" s="20">
        <v>696</v>
      </c>
      <c r="H8" s="20">
        <v>1890</v>
      </c>
      <c r="I8" s="20">
        <v>1304</v>
      </c>
      <c r="J8" s="20">
        <v>3890</v>
      </c>
      <c r="K8" s="20">
        <v>870</v>
      </c>
      <c r="L8" s="20">
        <v>783</v>
      </c>
      <c r="M8" s="20">
        <v>1304</v>
      </c>
      <c r="N8" s="20">
        <v>2957</v>
      </c>
      <c r="O8" s="20">
        <v>1266</v>
      </c>
      <c r="P8" s="20">
        <v>1304</v>
      </c>
      <c r="Q8" s="20">
        <v>1499</v>
      </c>
      <c r="R8" s="20">
        <v>4069</v>
      </c>
      <c r="S8" s="20">
        <v>1304</v>
      </c>
      <c r="T8" s="20">
        <v>1104</v>
      </c>
      <c r="U8" s="20">
        <v>870</v>
      </c>
      <c r="V8" s="20">
        <v>3278</v>
      </c>
      <c r="W8" s="20">
        <v>14194</v>
      </c>
      <c r="X8" s="20">
        <v>18000</v>
      </c>
      <c r="Y8" s="20">
        <v>-3806</v>
      </c>
      <c r="Z8" s="21">
        <v>-21.144444444444442</v>
      </c>
      <c r="AA8" s="22">
        <v>18000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13762</v>
      </c>
      <c r="D17" s="26">
        <f>SUM(D6:D16)</f>
        <v>0</v>
      </c>
      <c r="E17" s="27">
        <f t="shared" si="0"/>
        <v>0</v>
      </c>
      <c r="F17" s="28">
        <f t="shared" si="0"/>
        <v>18000</v>
      </c>
      <c r="G17" s="28">
        <f t="shared" si="0"/>
        <v>696</v>
      </c>
      <c r="H17" s="28">
        <f t="shared" si="0"/>
        <v>1890</v>
      </c>
      <c r="I17" s="28">
        <f t="shared" si="0"/>
        <v>1304</v>
      </c>
      <c r="J17" s="28">
        <f t="shared" si="0"/>
        <v>3890</v>
      </c>
      <c r="K17" s="28">
        <f t="shared" si="0"/>
        <v>870</v>
      </c>
      <c r="L17" s="28">
        <f t="shared" si="0"/>
        <v>783</v>
      </c>
      <c r="M17" s="28">
        <f t="shared" si="0"/>
        <v>1304</v>
      </c>
      <c r="N17" s="28">
        <f t="shared" si="0"/>
        <v>2957</v>
      </c>
      <c r="O17" s="28">
        <f t="shared" si="0"/>
        <v>1266</v>
      </c>
      <c r="P17" s="28">
        <f t="shared" si="0"/>
        <v>1304</v>
      </c>
      <c r="Q17" s="28">
        <f t="shared" si="0"/>
        <v>1499</v>
      </c>
      <c r="R17" s="28">
        <f t="shared" si="0"/>
        <v>4069</v>
      </c>
      <c r="S17" s="28">
        <f t="shared" si="0"/>
        <v>1304</v>
      </c>
      <c r="T17" s="28">
        <f t="shared" si="0"/>
        <v>1104</v>
      </c>
      <c r="U17" s="28">
        <f t="shared" si="0"/>
        <v>870</v>
      </c>
      <c r="V17" s="28">
        <f t="shared" si="0"/>
        <v>3278</v>
      </c>
      <c r="W17" s="28">
        <f t="shared" si="0"/>
        <v>14194</v>
      </c>
      <c r="X17" s="28">
        <f t="shared" si="0"/>
        <v>18000</v>
      </c>
      <c r="Y17" s="28">
        <f t="shared" si="0"/>
        <v>-3806</v>
      </c>
      <c r="Z17" s="29">
        <f>+IF(X17&lt;&gt;0,+(Y17/X17)*100,0)</f>
        <v>-21.144444444444442</v>
      </c>
      <c r="AA17" s="30">
        <f>SUM(AA6:AA16)</f>
        <v>18000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13762</v>
      </c>
      <c r="D38" s="32">
        <f>+D17+D27+D36</f>
        <v>0</v>
      </c>
      <c r="E38" s="33">
        <f t="shared" si="3"/>
        <v>0</v>
      </c>
      <c r="F38" s="2">
        <f t="shared" si="3"/>
        <v>18000</v>
      </c>
      <c r="G38" s="2">
        <f t="shared" si="3"/>
        <v>696</v>
      </c>
      <c r="H38" s="2">
        <f t="shared" si="3"/>
        <v>1890</v>
      </c>
      <c r="I38" s="2">
        <f t="shared" si="3"/>
        <v>1304</v>
      </c>
      <c r="J38" s="2">
        <f t="shared" si="3"/>
        <v>3890</v>
      </c>
      <c r="K38" s="2">
        <f t="shared" si="3"/>
        <v>870</v>
      </c>
      <c r="L38" s="2">
        <f t="shared" si="3"/>
        <v>783</v>
      </c>
      <c r="M38" s="2">
        <f t="shared" si="3"/>
        <v>1304</v>
      </c>
      <c r="N38" s="2">
        <f t="shared" si="3"/>
        <v>2957</v>
      </c>
      <c r="O38" s="2">
        <f t="shared" si="3"/>
        <v>1266</v>
      </c>
      <c r="P38" s="2">
        <f t="shared" si="3"/>
        <v>1304</v>
      </c>
      <c r="Q38" s="2">
        <f t="shared" si="3"/>
        <v>1499</v>
      </c>
      <c r="R38" s="2">
        <f t="shared" si="3"/>
        <v>4069</v>
      </c>
      <c r="S38" s="2">
        <f t="shared" si="3"/>
        <v>1304</v>
      </c>
      <c r="T38" s="2">
        <f t="shared" si="3"/>
        <v>1104</v>
      </c>
      <c r="U38" s="2">
        <f t="shared" si="3"/>
        <v>870</v>
      </c>
      <c r="V38" s="2">
        <f t="shared" si="3"/>
        <v>3278</v>
      </c>
      <c r="W38" s="2">
        <f t="shared" si="3"/>
        <v>14194</v>
      </c>
      <c r="X38" s="2">
        <f t="shared" si="3"/>
        <v>18000</v>
      </c>
      <c r="Y38" s="2">
        <f t="shared" si="3"/>
        <v>-3806</v>
      </c>
      <c r="Z38" s="34">
        <f>+IF(X38&lt;&gt;0,+(Y38/X38)*100,0)</f>
        <v>-21.144444444444442</v>
      </c>
      <c r="AA38" s="35">
        <f>+AA17+AA27+AA36</f>
        <v>18000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696</v>
      </c>
      <c r="I39" s="2">
        <f>+H40+I60</f>
        <v>2586</v>
      </c>
      <c r="J39" s="2">
        <f>+G39</f>
        <v>0</v>
      </c>
      <c r="K39" s="2">
        <f>+I40+K60</f>
        <v>3890</v>
      </c>
      <c r="L39" s="2">
        <f>+K40+L60</f>
        <v>4760</v>
      </c>
      <c r="M39" s="2">
        <f>+L40+M60</f>
        <v>5543</v>
      </c>
      <c r="N39" s="2">
        <f>+K39</f>
        <v>3890</v>
      </c>
      <c r="O39" s="2">
        <f>+M40+O60</f>
        <v>6847</v>
      </c>
      <c r="P39" s="2">
        <f>+O40+P60</f>
        <v>8113</v>
      </c>
      <c r="Q39" s="2">
        <f>+P40+Q60</f>
        <v>9417</v>
      </c>
      <c r="R39" s="2">
        <f>+O39</f>
        <v>6847</v>
      </c>
      <c r="S39" s="2">
        <f>+Q40+S60</f>
        <v>10916</v>
      </c>
      <c r="T39" s="2">
        <f>+S40+T60</f>
        <v>12220</v>
      </c>
      <c r="U39" s="2">
        <f>+T40+U60</f>
        <v>13324</v>
      </c>
      <c r="V39" s="2">
        <f>+S39</f>
        <v>10916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13762</v>
      </c>
      <c r="D40" s="43">
        <f t="shared" ref="D40:AA40" si="4">+D38+D39</f>
        <v>0</v>
      </c>
      <c r="E40" s="44">
        <f t="shared" si="4"/>
        <v>0</v>
      </c>
      <c r="F40" s="45">
        <f t="shared" si="4"/>
        <v>18000</v>
      </c>
      <c r="G40" s="45">
        <f t="shared" si="4"/>
        <v>696</v>
      </c>
      <c r="H40" s="45">
        <f t="shared" si="4"/>
        <v>2586</v>
      </c>
      <c r="I40" s="45">
        <f t="shared" si="4"/>
        <v>3890</v>
      </c>
      <c r="J40" s="45">
        <f>+I40</f>
        <v>3890</v>
      </c>
      <c r="K40" s="45">
        <f t="shared" si="4"/>
        <v>4760</v>
      </c>
      <c r="L40" s="45">
        <f t="shared" si="4"/>
        <v>5543</v>
      </c>
      <c r="M40" s="45">
        <f t="shared" si="4"/>
        <v>6847</v>
      </c>
      <c r="N40" s="45">
        <f>+M40</f>
        <v>6847</v>
      </c>
      <c r="O40" s="45">
        <f t="shared" si="4"/>
        <v>8113</v>
      </c>
      <c r="P40" s="45">
        <f t="shared" si="4"/>
        <v>9417</v>
      </c>
      <c r="Q40" s="45">
        <f t="shared" si="4"/>
        <v>10916</v>
      </c>
      <c r="R40" s="45">
        <f>+Q40</f>
        <v>10916</v>
      </c>
      <c r="S40" s="45">
        <f t="shared" si="4"/>
        <v>12220</v>
      </c>
      <c r="T40" s="45">
        <f t="shared" si="4"/>
        <v>13324</v>
      </c>
      <c r="U40" s="45">
        <f t="shared" si="4"/>
        <v>14194</v>
      </c>
      <c r="V40" s="45">
        <f>+U40</f>
        <v>14194</v>
      </c>
      <c r="W40" s="45">
        <f>+V40</f>
        <v>14194</v>
      </c>
      <c r="X40" s="45">
        <f t="shared" si="4"/>
        <v>18000</v>
      </c>
      <c r="Y40" s="45">
        <f t="shared" si="4"/>
        <v>-3806</v>
      </c>
      <c r="Z40" s="46">
        <f>+IF(X40&lt;&gt;0,+(Y40/X40)*100,0)</f>
        <v>-21.144444444444442</v>
      </c>
      <c r="AA40" s="47">
        <f t="shared" si="4"/>
        <v>18000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>
        <v>-28800</v>
      </c>
      <c r="N14" s="20">
        <v>-28800</v>
      </c>
      <c r="O14" s="20"/>
      <c r="P14" s="20">
        <v>-217120</v>
      </c>
      <c r="Q14" s="20"/>
      <c r="R14" s="20">
        <v>-217120</v>
      </c>
      <c r="S14" s="20"/>
      <c r="T14" s="20"/>
      <c r="U14" s="20">
        <v>-15000</v>
      </c>
      <c r="V14" s="20">
        <v>-15000</v>
      </c>
      <c r="W14" s="20">
        <v>-260920</v>
      </c>
      <c r="X14" s="20"/>
      <c r="Y14" s="20">
        <v>-260920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-28800</v>
      </c>
      <c r="N17" s="28">
        <f t="shared" si="0"/>
        <v>-28800</v>
      </c>
      <c r="O17" s="28">
        <f t="shared" si="0"/>
        <v>0</v>
      </c>
      <c r="P17" s="28">
        <f t="shared" si="0"/>
        <v>-217120</v>
      </c>
      <c r="Q17" s="28">
        <f t="shared" si="0"/>
        <v>0</v>
      </c>
      <c r="R17" s="28">
        <f t="shared" si="0"/>
        <v>-217120</v>
      </c>
      <c r="S17" s="28">
        <f t="shared" si="0"/>
        <v>0</v>
      </c>
      <c r="T17" s="28">
        <f t="shared" si="0"/>
        <v>0</v>
      </c>
      <c r="U17" s="28">
        <f t="shared" si="0"/>
        <v>-15000</v>
      </c>
      <c r="V17" s="28">
        <f t="shared" si="0"/>
        <v>-15000</v>
      </c>
      <c r="W17" s="28">
        <f t="shared" si="0"/>
        <v>-260920</v>
      </c>
      <c r="X17" s="28">
        <f t="shared" si="0"/>
        <v>0</v>
      </c>
      <c r="Y17" s="28">
        <f t="shared" si="0"/>
        <v>-260920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-28800</v>
      </c>
      <c r="N38" s="2">
        <f t="shared" si="3"/>
        <v>-28800</v>
      </c>
      <c r="O38" s="2">
        <f t="shared" si="3"/>
        <v>0</v>
      </c>
      <c r="P38" s="2">
        <f t="shared" si="3"/>
        <v>-217120</v>
      </c>
      <c r="Q38" s="2">
        <f t="shared" si="3"/>
        <v>0</v>
      </c>
      <c r="R38" s="2">
        <f t="shared" si="3"/>
        <v>-217120</v>
      </c>
      <c r="S38" s="2">
        <f t="shared" si="3"/>
        <v>0</v>
      </c>
      <c r="T38" s="2">
        <f t="shared" si="3"/>
        <v>0</v>
      </c>
      <c r="U38" s="2">
        <f t="shared" si="3"/>
        <v>-15000</v>
      </c>
      <c r="V38" s="2">
        <f t="shared" si="3"/>
        <v>-15000</v>
      </c>
      <c r="W38" s="2">
        <f t="shared" si="3"/>
        <v>-260920</v>
      </c>
      <c r="X38" s="2">
        <f t="shared" si="3"/>
        <v>0</v>
      </c>
      <c r="Y38" s="2">
        <f t="shared" si="3"/>
        <v>-260920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-28800</v>
      </c>
      <c r="P39" s="2">
        <f>+O40+P60</f>
        <v>-28800</v>
      </c>
      <c r="Q39" s="2">
        <f>+P40+Q60</f>
        <v>-245920</v>
      </c>
      <c r="R39" s="2">
        <f>+O39</f>
        <v>-28800</v>
      </c>
      <c r="S39" s="2">
        <f>+Q40+S60</f>
        <v>-245920</v>
      </c>
      <c r="T39" s="2">
        <f>+S40+T60</f>
        <v>-245920</v>
      </c>
      <c r="U39" s="2">
        <f>+T40+U60</f>
        <v>-245920</v>
      </c>
      <c r="V39" s="2">
        <f>+S39</f>
        <v>-245920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-28800</v>
      </c>
      <c r="N40" s="45">
        <f>+M40</f>
        <v>-28800</v>
      </c>
      <c r="O40" s="45">
        <f t="shared" si="4"/>
        <v>-28800</v>
      </c>
      <c r="P40" s="45">
        <f t="shared" si="4"/>
        <v>-245920</v>
      </c>
      <c r="Q40" s="45">
        <f t="shared" si="4"/>
        <v>-245920</v>
      </c>
      <c r="R40" s="45">
        <f>+Q40</f>
        <v>-245920</v>
      </c>
      <c r="S40" s="45">
        <f t="shared" si="4"/>
        <v>-245920</v>
      </c>
      <c r="T40" s="45">
        <f t="shared" si="4"/>
        <v>-245920</v>
      </c>
      <c r="U40" s="45">
        <f t="shared" si="4"/>
        <v>-260920</v>
      </c>
      <c r="V40" s="45">
        <f>+U40</f>
        <v>-260920</v>
      </c>
      <c r="W40" s="45">
        <f>+V40</f>
        <v>-260920</v>
      </c>
      <c r="X40" s="45">
        <f t="shared" si="4"/>
        <v>0</v>
      </c>
      <c r="Y40" s="45">
        <f t="shared" si="4"/>
        <v>-260920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756603</v>
      </c>
      <c r="D7" s="18"/>
      <c r="E7" s="19">
        <v>2706758</v>
      </c>
      <c r="F7" s="20">
        <v>2678268</v>
      </c>
      <c r="G7" s="20">
        <v>60922</v>
      </c>
      <c r="H7" s="20">
        <v>89335</v>
      </c>
      <c r="I7" s="20">
        <v>83625</v>
      </c>
      <c r="J7" s="20">
        <v>233882</v>
      </c>
      <c r="K7" s="20">
        <v>103063</v>
      </c>
      <c r="L7" s="20">
        <v>77267</v>
      </c>
      <c r="M7" s="20">
        <v>82671</v>
      </c>
      <c r="N7" s="20">
        <v>263001</v>
      </c>
      <c r="O7" s="20">
        <v>54413</v>
      </c>
      <c r="P7" s="20">
        <v>66864</v>
      </c>
      <c r="Q7" s="20">
        <v>86675</v>
      </c>
      <c r="R7" s="20">
        <v>207952</v>
      </c>
      <c r="S7" s="20">
        <v>55727</v>
      </c>
      <c r="T7" s="20">
        <v>126536</v>
      </c>
      <c r="U7" s="20">
        <v>78762</v>
      </c>
      <c r="V7" s="20">
        <v>261025</v>
      </c>
      <c r="W7" s="20">
        <v>965860</v>
      </c>
      <c r="X7" s="20">
        <v>2678268</v>
      </c>
      <c r="Y7" s="20">
        <v>-1712408</v>
      </c>
      <c r="Z7" s="21">
        <v>-63.937141466051941</v>
      </c>
      <c r="AA7" s="22">
        <v>2678268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-2063016</v>
      </c>
      <c r="D14" s="18"/>
      <c r="E14" s="19">
        <v>-2000000</v>
      </c>
      <c r="F14" s="20">
        <v>-3650000</v>
      </c>
      <c r="G14" s="20">
        <v>-122878</v>
      </c>
      <c r="H14" s="20">
        <v>-255530</v>
      </c>
      <c r="I14" s="20">
        <v>-239036</v>
      </c>
      <c r="J14" s="20">
        <v>-617444</v>
      </c>
      <c r="K14" s="20">
        <v>-379539</v>
      </c>
      <c r="L14" s="20">
        <v>-1978954</v>
      </c>
      <c r="M14" s="20">
        <v>-764546</v>
      </c>
      <c r="N14" s="20">
        <v>-3123039</v>
      </c>
      <c r="O14" s="20">
        <v>-768560</v>
      </c>
      <c r="P14" s="20">
        <v>-168987</v>
      </c>
      <c r="Q14" s="20">
        <v>-185328</v>
      </c>
      <c r="R14" s="20">
        <v>-1122875</v>
      </c>
      <c r="S14" s="20">
        <v>-1930206</v>
      </c>
      <c r="T14" s="20">
        <v>-930263</v>
      </c>
      <c r="U14" s="20">
        <v>-1819771</v>
      </c>
      <c r="V14" s="20">
        <v>-4680240</v>
      </c>
      <c r="W14" s="20">
        <v>-9543598</v>
      </c>
      <c r="X14" s="20">
        <v>-3650000</v>
      </c>
      <c r="Y14" s="20">
        <v>-5893598</v>
      </c>
      <c r="Z14" s="21">
        <v>161.46843835616437</v>
      </c>
      <c r="AA14" s="22">
        <v>-3650000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-1306413</v>
      </c>
      <c r="D17" s="26">
        <f>SUM(D6:D16)</f>
        <v>0</v>
      </c>
      <c r="E17" s="27">
        <f t="shared" si="0"/>
        <v>706758</v>
      </c>
      <c r="F17" s="28">
        <f t="shared" si="0"/>
        <v>-971732</v>
      </c>
      <c r="G17" s="28">
        <f t="shared" si="0"/>
        <v>-61956</v>
      </c>
      <c r="H17" s="28">
        <f t="shared" si="0"/>
        <v>-166195</v>
      </c>
      <c r="I17" s="28">
        <f t="shared" si="0"/>
        <v>-155411</v>
      </c>
      <c r="J17" s="28">
        <f t="shared" si="0"/>
        <v>-383562</v>
      </c>
      <c r="K17" s="28">
        <f t="shared" si="0"/>
        <v>-276476</v>
      </c>
      <c r="L17" s="28">
        <f t="shared" si="0"/>
        <v>-1901687</v>
      </c>
      <c r="M17" s="28">
        <f t="shared" si="0"/>
        <v>-681875</v>
      </c>
      <c r="N17" s="28">
        <f t="shared" si="0"/>
        <v>-2860038</v>
      </c>
      <c r="O17" s="28">
        <f t="shared" si="0"/>
        <v>-714147</v>
      </c>
      <c r="P17" s="28">
        <f t="shared" si="0"/>
        <v>-102123</v>
      </c>
      <c r="Q17" s="28">
        <f t="shared" si="0"/>
        <v>-98653</v>
      </c>
      <c r="R17" s="28">
        <f t="shared" si="0"/>
        <v>-914923</v>
      </c>
      <c r="S17" s="28">
        <f t="shared" si="0"/>
        <v>-1874479</v>
      </c>
      <c r="T17" s="28">
        <f t="shared" si="0"/>
        <v>-803727</v>
      </c>
      <c r="U17" s="28">
        <f t="shared" si="0"/>
        <v>-1741009</v>
      </c>
      <c r="V17" s="28">
        <f t="shared" si="0"/>
        <v>-4419215</v>
      </c>
      <c r="W17" s="28">
        <f t="shared" si="0"/>
        <v>-8577738</v>
      </c>
      <c r="X17" s="28">
        <f t="shared" si="0"/>
        <v>-971732</v>
      </c>
      <c r="Y17" s="28">
        <f t="shared" si="0"/>
        <v>-7606006</v>
      </c>
      <c r="Z17" s="29">
        <f>+IF(X17&lt;&gt;0,+(Y17/X17)*100,0)</f>
        <v>782.72671888957029</v>
      </c>
      <c r="AA17" s="30">
        <f>SUM(AA6:AA16)</f>
        <v>-971732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-39784051</v>
      </c>
      <c r="D26" s="18"/>
      <c r="E26" s="19">
        <v>-33741833</v>
      </c>
      <c r="F26" s="20">
        <v>-40656283</v>
      </c>
      <c r="G26" s="20"/>
      <c r="H26" s="20">
        <v>-4744122</v>
      </c>
      <c r="I26" s="20">
        <v>-1967249</v>
      </c>
      <c r="J26" s="20">
        <v>-6711371</v>
      </c>
      <c r="K26" s="20">
        <v>-474098</v>
      </c>
      <c r="L26" s="20">
        <v>2735625</v>
      </c>
      <c r="M26" s="20">
        <v>-7412756</v>
      </c>
      <c r="N26" s="20">
        <v>-5151229</v>
      </c>
      <c r="O26" s="20"/>
      <c r="P26" s="20">
        <v>-1491581</v>
      </c>
      <c r="Q26" s="20">
        <v>-9392841</v>
      </c>
      <c r="R26" s="20">
        <v>-10884422</v>
      </c>
      <c r="S26" s="20"/>
      <c r="T26" s="20">
        <v>-2091468</v>
      </c>
      <c r="U26" s="20">
        <v>-1409516</v>
      </c>
      <c r="V26" s="20">
        <v>-3500984</v>
      </c>
      <c r="W26" s="20">
        <v>-26248006</v>
      </c>
      <c r="X26" s="20">
        <v>-40656283</v>
      </c>
      <c r="Y26" s="20">
        <v>14408277</v>
      </c>
      <c r="Z26" s="21">
        <v>-35.439238259926512</v>
      </c>
      <c r="AA26" s="22">
        <v>-40656283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-39784051</v>
      </c>
      <c r="D27" s="26">
        <f>SUM(D21:D26)</f>
        <v>0</v>
      </c>
      <c r="E27" s="27">
        <f t="shared" si="1"/>
        <v>-33741833</v>
      </c>
      <c r="F27" s="28">
        <f t="shared" si="1"/>
        <v>-40656283</v>
      </c>
      <c r="G27" s="28">
        <f t="shared" si="1"/>
        <v>0</v>
      </c>
      <c r="H27" s="28">
        <f t="shared" si="1"/>
        <v>-4744122</v>
      </c>
      <c r="I27" s="28">
        <f t="shared" si="1"/>
        <v>-1967249</v>
      </c>
      <c r="J27" s="28">
        <f t="shared" si="1"/>
        <v>-6711371</v>
      </c>
      <c r="K27" s="28">
        <f t="shared" si="1"/>
        <v>-474098</v>
      </c>
      <c r="L27" s="28">
        <f t="shared" si="1"/>
        <v>2735625</v>
      </c>
      <c r="M27" s="28">
        <f t="shared" si="1"/>
        <v>-7412756</v>
      </c>
      <c r="N27" s="28">
        <f t="shared" si="1"/>
        <v>-5151229</v>
      </c>
      <c r="O27" s="28">
        <f t="shared" si="1"/>
        <v>0</v>
      </c>
      <c r="P27" s="28">
        <f t="shared" si="1"/>
        <v>-1491581</v>
      </c>
      <c r="Q27" s="28">
        <f t="shared" si="1"/>
        <v>-9392841</v>
      </c>
      <c r="R27" s="28">
        <f t="shared" si="1"/>
        <v>-10884422</v>
      </c>
      <c r="S27" s="28">
        <f t="shared" si="1"/>
        <v>0</v>
      </c>
      <c r="T27" s="28">
        <f t="shared" si="1"/>
        <v>-2091468</v>
      </c>
      <c r="U27" s="28">
        <f t="shared" si="1"/>
        <v>-1409516</v>
      </c>
      <c r="V27" s="28">
        <f t="shared" si="1"/>
        <v>-3500984</v>
      </c>
      <c r="W27" s="28">
        <f t="shared" si="1"/>
        <v>-26248006</v>
      </c>
      <c r="X27" s="28">
        <f t="shared" si="1"/>
        <v>-40656283</v>
      </c>
      <c r="Y27" s="28">
        <f t="shared" si="1"/>
        <v>14408277</v>
      </c>
      <c r="Z27" s="29">
        <f>+IF(X27&lt;&gt;0,+(Y27/X27)*100,0)</f>
        <v>-35.439238259926512</v>
      </c>
      <c r="AA27" s="30">
        <f>SUM(AA21:AA26)</f>
        <v>-40656283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-41090464</v>
      </c>
      <c r="D38" s="32">
        <f>+D17+D27+D36</f>
        <v>0</v>
      </c>
      <c r="E38" s="33">
        <f t="shared" si="3"/>
        <v>-33035075</v>
      </c>
      <c r="F38" s="2">
        <f t="shared" si="3"/>
        <v>-41628015</v>
      </c>
      <c r="G38" s="2">
        <f t="shared" si="3"/>
        <v>-61956</v>
      </c>
      <c r="H38" s="2">
        <f t="shared" si="3"/>
        <v>-4910317</v>
      </c>
      <c r="I38" s="2">
        <f t="shared" si="3"/>
        <v>-2122660</v>
      </c>
      <c r="J38" s="2">
        <f t="shared" si="3"/>
        <v>-7094933</v>
      </c>
      <c r="K38" s="2">
        <f t="shared" si="3"/>
        <v>-750574</v>
      </c>
      <c r="L38" s="2">
        <f t="shared" si="3"/>
        <v>833938</v>
      </c>
      <c r="M38" s="2">
        <f t="shared" si="3"/>
        <v>-8094631</v>
      </c>
      <c r="N38" s="2">
        <f t="shared" si="3"/>
        <v>-8011267</v>
      </c>
      <c r="O38" s="2">
        <f t="shared" si="3"/>
        <v>-714147</v>
      </c>
      <c r="P38" s="2">
        <f t="shared" si="3"/>
        <v>-1593704</v>
      </c>
      <c r="Q38" s="2">
        <f t="shared" si="3"/>
        <v>-9491494</v>
      </c>
      <c r="R38" s="2">
        <f t="shared" si="3"/>
        <v>-11799345</v>
      </c>
      <c r="S38" s="2">
        <f t="shared" si="3"/>
        <v>-1874479</v>
      </c>
      <c r="T38" s="2">
        <f t="shared" si="3"/>
        <v>-2895195</v>
      </c>
      <c r="U38" s="2">
        <f t="shared" si="3"/>
        <v>-3150525</v>
      </c>
      <c r="V38" s="2">
        <f t="shared" si="3"/>
        <v>-7920199</v>
      </c>
      <c r="W38" s="2">
        <f t="shared" si="3"/>
        <v>-34825744</v>
      </c>
      <c r="X38" s="2">
        <f t="shared" si="3"/>
        <v>-41628015</v>
      </c>
      <c r="Y38" s="2">
        <f t="shared" si="3"/>
        <v>6802271</v>
      </c>
      <c r="Z38" s="34">
        <f>+IF(X38&lt;&gt;0,+(Y38/X38)*100,0)</f>
        <v>-16.340608602163712</v>
      </c>
      <c r="AA38" s="35">
        <f>+AA17+AA27+AA36</f>
        <v>-41628015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-170419029</v>
      </c>
      <c r="H39" s="2">
        <f>+G40+H60</f>
        <v>-170480985</v>
      </c>
      <c r="I39" s="2">
        <f>+H40+I60</f>
        <v>-175391302</v>
      </c>
      <c r="J39" s="2">
        <f>+G39</f>
        <v>-170419029</v>
      </c>
      <c r="K39" s="2">
        <f>+I40+K60</f>
        <v>-177513962</v>
      </c>
      <c r="L39" s="2">
        <f>+K40+L60</f>
        <v>-178264536</v>
      </c>
      <c r="M39" s="2">
        <f>+L40+M60</f>
        <v>-177430598</v>
      </c>
      <c r="N39" s="2">
        <f>+K39</f>
        <v>-177513962</v>
      </c>
      <c r="O39" s="2">
        <f>+M40+O60</f>
        <v>-185525229</v>
      </c>
      <c r="P39" s="2">
        <f>+O40+P60</f>
        <v>-186239376</v>
      </c>
      <c r="Q39" s="2">
        <f>+P40+Q60</f>
        <v>-187833080</v>
      </c>
      <c r="R39" s="2">
        <f>+O39</f>
        <v>-185525229</v>
      </c>
      <c r="S39" s="2">
        <f>+Q40+S60</f>
        <v>-197324574</v>
      </c>
      <c r="T39" s="2">
        <f>+S40+T60</f>
        <v>-199199053</v>
      </c>
      <c r="U39" s="2">
        <f>+T40+U60</f>
        <v>-202094248</v>
      </c>
      <c r="V39" s="2">
        <f>+S39</f>
        <v>-197324574</v>
      </c>
      <c r="W39" s="2">
        <f>+G39</f>
        <v>-170419029</v>
      </c>
      <c r="X39" s="2"/>
      <c r="Y39" s="2">
        <f>+W39-X39</f>
        <v>-170419029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-41090464</v>
      </c>
      <c r="D40" s="43">
        <f t="shared" ref="D40:AA40" si="4">+D38+D39</f>
        <v>0</v>
      </c>
      <c r="E40" s="44">
        <f t="shared" si="4"/>
        <v>-33035075</v>
      </c>
      <c r="F40" s="45">
        <f t="shared" si="4"/>
        <v>-41628015</v>
      </c>
      <c r="G40" s="45">
        <f t="shared" si="4"/>
        <v>-170480985</v>
      </c>
      <c r="H40" s="45">
        <f t="shared" si="4"/>
        <v>-175391302</v>
      </c>
      <c r="I40" s="45">
        <f t="shared" si="4"/>
        <v>-177513962</v>
      </c>
      <c r="J40" s="45">
        <f>+I40</f>
        <v>-177513962</v>
      </c>
      <c r="K40" s="45">
        <f t="shared" si="4"/>
        <v>-178264536</v>
      </c>
      <c r="L40" s="45">
        <f t="shared" si="4"/>
        <v>-177430598</v>
      </c>
      <c r="M40" s="45">
        <f t="shared" si="4"/>
        <v>-185525229</v>
      </c>
      <c r="N40" s="45">
        <f>+M40</f>
        <v>-185525229</v>
      </c>
      <c r="O40" s="45">
        <f t="shared" si="4"/>
        <v>-186239376</v>
      </c>
      <c r="P40" s="45">
        <f t="shared" si="4"/>
        <v>-187833080</v>
      </c>
      <c r="Q40" s="45">
        <f t="shared" si="4"/>
        <v>-197324574</v>
      </c>
      <c r="R40" s="45">
        <f>+Q40</f>
        <v>-197324574</v>
      </c>
      <c r="S40" s="45">
        <f t="shared" si="4"/>
        <v>-199199053</v>
      </c>
      <c r="T40" s="45">
        <f t="shared" si="4"/>
        <v>-202094248</v>
      </c>
      <c r="U40" s="45">
        <f t="shared" si="4"/>
        <v>-205244773</v>
      </c>
      <c r="V40" s="45">
        <f>+U40</f>
        <v>-205244773</v>
      </c>
      <c r="W40" s="45">
        <f>+V40</f>
        <v>-205244773</v>
      </c>
      <c r="X40" s="45">
        <f t="shared" si="4"/>
        <v>-41628015</v>
      </c>
      <c r="Y40" s="45">
        <f t="shared" si="4"/>
        <v>-163616758</v>
      </c>
      <c r="Z40" s="46">
        <f>+IF(X40&lt;&gt;0,+(Y40/X40)*100,0)</f>
        <v>393.04482329988588</v>
      </c>
      <c r="AA40" s="47">
        <f t="shared" si="4"/>
        <v>-41628015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-170419029</v>
      </c>
      <c r="J60">
        <v>-170419029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11915937</v>
      </c>
      <c r="D7" s="18"/>
      <c r="E7" s="19">
        <v>3101422496</v>
      </c>
      <c r="F7" s="20">
        <v>1314543778</v>
      </c>
      <c r="G7" s="20">
        <v>955712</v>
      </c>
      <c r="H7" s="20">
        <v>943084</v>
      </c>
      <c r="I7" s="20">
        <v>1140834</v>
      </c>
      <c r="J7" s="20">
        <v>3039630</v>
      </c>
      <c r="K7" s="20">
        <v>1025044</v>
      </c>
      <c r="L7" s="20">
        <v>1114320</v>
      </c>
      <c r="M7" s="20">
        <v>-1691681</v>
      </c>
      <c r="N7" s="20">
        <v>447683</v>
      </c>
      <c r="O7" s="20">
        <v>3107431</v>
      </c>
      <c r="P7" s="20">
        <v>1092068</v>
      </c>
      <c r="Q7" s="20">
        <v>4062770</v>
      </c>
      <c r="R7" s="20">
        <v>8262269</v>
      </c>
      <c r="S7" s="20">
        <v>4917491</v>
      </c>
      <c r="T7" s="20">
        <v>3280728</v>
      </c>
      <c r="U7" s="20">
        <v>4912435</v>
      </c>
      <c r="V7" s="20">
        <v>13110654</v>
      </c>
      <c r="W7" s="20">
        <v>24860236</v>
      </c>
      <c r="X7" s="20">
        <v>1314543785</v>
      </c>
      <c r="Y7" s="20">
        <v>-1289683549</v>
      </c>
      <c r="Z7" s="21">
        <v>-98.108831650670353</v>
      </c>
      <c r="AA7" s="22">
        <v>1314543778</v>
      </c>
    </row>
    <row r="8" spans="1:27" x14ac:dyDescent="0.25">
      <c r="A8" s="23" t="s">
        <v>36</v>
      </c>
      <c r="B8" s="17" t="s">
        <v>32</v>
      </c>
      <c r="C8" s="18">
        <v>13762</v>
      </c>
      <c r="D8" s="18"/>
      <c r="E8" s="19"/>
      <c r="F8" s="20">
        <v>18000</v>
      </c>
      <c r="G8" s="20">
        <v>696</v>
      </c>
      <c r="H8" s="20">
        <v>1890</v>
      </c>
      <c r="I8" s="20">
        <v>1304</v>
      </c>
      <c r="J8" s="20">
        <v>3890</v>
      </c>
      <c r="K8" s="20">
        <v>870</v>
      </c>
      <c r="L8" s="20">
        <v>783</v>
      </c>
      <c r="M8" s="20">
        <v>1304</v>
      </c>
      <c r="N8" s="20">
        <v>2957</v>
      </c>
      <c r="O8" s="20">
        <v>1266</v>
      </c>
      <c r="P8" s="20">
        <v>1304</v>
      </c>
      <c r="Q8" s="20">
        <v>1499</v>
      </c>
      <c r="R8" s="20">
        <v>4069</v>
      </c>
      <c r="S8" s="20">
        <v>1304</v>
      </c>
      <c r="T8" s="20">
        <v>1104</v>
      </c>
      <c r="U8" s="20">
        <v>870</v>
      </c>
      <c r="V8" s="20">
        <v>3278</v>
      </c>
      <c r="W8" s="20">
        <v>14194</v>
      </c>
      <c r="X8" s="20">
        <v>18000</v>
      </c>
      <c r="Y8" s="20">
        <v>-3806</v>
      </c>
      <c r="Z8" s="21">
        <v>-21.144444444444442</v>
      </c>
      <c r="AA8" s="22">
        <v>18000</v>
      </c>
    </row>
    <row r="9" spans="1:27" x14ac:dyDescent="0.25">
      <c r="A9" s="23" t="s">
        <v>37</v>
      </c>
      <c r="B9" s="17" t="s">
        <v>6</v>
      </c>
      <c r="C9" s="18">
        <v>184508249</v>
      </c>
      <c r="D9" s="18"/>
      <c r="E9" s="19">
        <v>265342458</v>
      </c>
      <c r="F9" s="20">
        <v>-24652123</v>
      </c>
      <c r="G9" s="20">
        <v>28870770</v>
      </c>
      <c r="H9" s="20">
        <v>5318020</v>
      </c>
      <c r="I9" s="20">
        <v>20728877</v>
      </c>
      <c r="J9" s="20">
        <v>54917667</v>
      </c>
      <c r="K9" s="20">
        <v>13304837</v>
      </c>
      <c r="L9" s="20">
        <v>13185686</v>
      </c>
      <c r="M9" s="20">
        <v>14824017</v>
      </c>
      <c r="N9" s="20">
        <v>41314540</v>
      </c>
      <c r="O9" s="20">
        <v>10692092</v>
      </c>
      <c r="P9" s="20">
        <v>7329268</v>
      </c>
      <c r="Q9" s="20">
        <v>17106792</v>
      </c>
      <c r="R9" s="20">
        <v>35128152</v>
      </c>
      <c r="S9" s="20">
        <v>20785907</v>
      </c>
      <c r="T9" s="20">
        <v>5188829</v>
      </c>
      <c r="U9" s="20">
        <v>21179043</v>
      </c>
      <c r="V9" s="20">
        <v>47153779</v>
      </c>
      <c r="W9" s="20">
        <v>178514138</v>
      </c>
      <c r="X9" s="20">
        <v>-24652300</v>
      </c>
      <c r="Y9" s="20">
        <v>203166438</v>
      </c>
      <c r="Z9" s="21">
        <v>-824.12772033441092</v>
      </c>
      <c r="AA9" s="22">
        <v>-24652123</v>
      </c>
    </row>
    <row r="10" spans="1:27" x14ac:dyDescent="0.25">
      <c r="A10" s="23" t="s">
        <v>38</v>
      </c>
      <c r="B10" s="17" t="s">
        <v>6</v>
      </c>
      <c r="C10" s="18">
        <v>2829254</v>
      </c>
      <c r="D10" s="18"/>
      <c r="E10" s="19">
        <v>38825624</v>
      </c>
      <c r="F10" s="20">
        <v>38825624</v>
      </c>
      <c r="G10" s="20">
        <v>4708736</v>
      </c>
      <c r="H10" s="20"/>
      <c r="I10" s="20">
        <v>8049006</v>
      </c>
      <c r="J10" s="20">
        <v>12757742</v>
      </c>
      <c r="K10" s="20">
        <v>7440000</v>
      </c>
      <c r="L10" s="20">
        <v>234138</v>
      </c>
      <c r="M10" s="20">
        <v>2043768</v>
      </c>
      <c r="N10" s="20">
        <v>9717906</v>
      </c>
      <c r="O10" s="20">
        <v>372744</v>
      </c>
      <c r="P10" s="20"/>
      <c r="Q10" s="20">
        <v>10896954</v>
      </c>
      <c r="R10" s="20">
        <v>11269698</v>
      </c>
      <c r="S10" s="20">
        <v>68463</v>
      </c>
      <c r="T10" s="20"/>
      <c r="U10" s="20"/>
      <c r="V10" s="20">
        <v>68463</v>
      </c>
      <c r="W10" s="20">
        <v>33813809</v>
      </c>
      <c r="X10" s="20">
        <v>38825624</v>
      </c>
      <c r="Y10" s="20">
        <v>-5011815</v>
      </c>
      <c r="Z10" s="21">
        <v>-12.9085240201162</v>
      </c>
      <c r="AA10" s="22">
        <v>38825624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-16504647</v>
      </c>
      <c r="D14" s="18"/>
      <c r="E14" s="19">
        <v>-261944150</v>
      </c>
      <c r="F14" s="20">
        <v>-802558624</v>
      </c>
      <c r="G14" s="20">
        <v>-6013001</v>
      </c>
      <c r="H14" s="20">
        <v>636806</v>
      </c>
      <c r="I14" s="20">
        <v>-366029</v>
      </c>
      <c r="J14" s="20">
        <v>-5742224</v>
      </c>
      <c r="K14" s="20">
        <v>263541</v>
      </c>
      <c r="L14" s="20">
        <v>-2054484</v>
      </c>
      <c r="M14" s="20">
        <v>-1155792</v>
      </c>
      <c r="N14" s="20">
        <v>-2946735</v>
      </c>
      <c r="O14" s="20">
        <v>-1227753</v>
      </c>
      <c r="P14" s="20">
        <v>-1447246</v>
      </c>
      <c r="Q14" s="20">
        <v>-3114295</v>
      </c>
      <c r="R14" s="20">
        <v>-5789294</v>
      </c>
      <c r="S14" s="20">
        <v>-2959717</v>
      </c>
      <c r="T14" s="20">
        <v>-1996821</v>
      </c>
      <c r="U14" s="20">
        <v>-6939615</v>
      </c>
      <c r="V14" s="20">
        <v>-11896153</v>
      </c>
      <c r="W14" s="20">
        <v>-26374406</v>
      </c>
      <c r="X14" s="20">
        <v>-802558628</v>
      </c>
      <c r="Y14" s="20">
        <v>776184222</v>
      </c>
      <c r="Z14" s="21">
        <v>-96.713709742835135</v>
      </c>
      <c r="AA14" s="22">
        <v>-802558624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182762555</v>
      </c>
      <c r="D17" s="26">
        <f>SUM(D6:D16)</f>
        <v>0</v>
      </c>
      <c r="E17" s="27">
        <f t="shared" si="0"/>
        <v>3143646428</v>
      </c>
      <c r="F17" s="28">
        <f t="shared" si="0"/>
        <v>526176655</v>
      </c>
      <c r="G17" s="28">
        <f t="shared" si="0"/>
        <v>28522913</v>
      </c>
      <c r="H17" s="28">
        <f t="shared" si="0"/>
        <v>6899800</v>
      </c>
      <c r="I17" s="28">
        <f t="shared" si="0"/>
        <v>29553992</v>
      </c>
      <c r="J17" s="28">
        <f t="shared" si="0"/>
        <v>64976705</v>
      </c>
      <c r="K17" s="28">
        <f t="shared" si="0"/>
        <v>22034292</v>
      </c>
      <c r="L17" s="28">
        <f t="shared" si="0"/>
        <v>12480443</v>
      </c>
      <c r="M17" s="28">
        <f t="shared" si="0"/>
        <v>14021616</v>
      </c>
      <c r="N17" s="28">
        <f t="shared" si="0"/>
        <v>48536351</v>
      </c>
      <c r="O17" s="28">
        <f t="shared" si="0"/>
        <v>12945780</v>
      </c>
      <c r="P17" s="28">
        <f t="shared" si="0"/>
        <v>6975394</v>
      </c>
      <c r="Q17" s="28">
        <f t="shared" si="0"/>
        <v>28953720</v>
      </c>
      <c r="R17" s="28">
        <f t="shared" si="0"/>
        <v>48874894</v>
      </c>
      <c r="S17" s="28">
        <f t="shared" si="0"/>
        <v>22813448</v>
      </c>
      <c r="T17" s="28">
        <f t="shared" si="0"/>
        <v>6473840</v>
      </c>
      <c r="U17" s="28">
        <f t="shared" si="0"/>
        <v>19152733</v>
      </c>
      <c r="V17" s="28">
        <f t="shared" si="0"/>
        <v>48440021</v>
      </c>
      <c r="W17" s="28">
        <f t="shared" si="0"/>
        <v>210827971</v>
      </c>
      <c r="X17" s="28">
        <f t="shared" si="0"/>
        <v>526176481</v>
      </c>
      <c r="Y17" s="28">
        <f t="shared" si="0"/>
        <v>-315348510</v>
      </c>
      <c r="Z17" s="29">
        <f>+IF(X17&lt;&gt;0,+(Y17/X17)*100,0)</f>
        <v>-59.932080088543529</v>
      </c>
      <c r="AA17" s="30">
        <f>SUM(AA6:AA16)</f>
        <v>526176655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-76537303</v>
      </c>
      <c r="D26" s="18"/>
      <c r="E26" s="19">
        <v>-99809359</v>
      </c>
      <c r="F26" s="20">
        <v>-140188481</v>
      </c>
      <c r="G26" s="20">
        <v>-3231140</v>
      </c>
      <c r="H26" s="20">
        <v>-5137558</v>
      </c>
      <c r="I26" s="20">
        <v>-8904020</v>
      </c>
      <c r="J26" s="20">
        <v>-17272718</v>
      </c>
      <c r="K26" s="20">
        <v>-6891752</v>
      </c>
      <c r="L26" s="20">
        <v>-2699795</v>
      </c>
      <c r="M26" s="20">
        <v>-11802945</v>
      </c>
      <c r="N26" s="20">
        <v>-21394492</v>
      </c>
      <c r="O26" s="20">
        <v>-707708</v>
      </c>
      <c r="P26" s="20">
        <v>-9639941</v>
      </c>
      <c r="Q26" s="20">
        <v>-14257198</v>
      </c>
      <c r="R26" s="20">
        <v>-24604847</v>
      </c>
      <c r="S26" s="20">
        <v>-2750050</v>
      </c>
      <c r="T26" s="20">
        <v>-13474389</v>
      </c>
      <c r="U26" s="20">
        <v>-13879242</v>
      </c>
      <c r="V26" s="20">
        <v>-30103681</v>
      </c>
      <c r="W26" s="20">
        <v>-93375738</v>
      </c>
      <c r="X26" s="20">
        <v>-140188481</v>
      </c>
      <c r="Y26" s="20">
        <v>46812743</v>
      </c>
      <c r="Z26" s="21">
        <v>-33.392717194788638</v>
      </c>
      <c r="AA26" s="22">
        <v>-140188481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-76537303</v>
      </c>
      <c r="D27" s="26">
        <f>SUM(D21:D26)</f>
        <v>0</v>
      </c>
      <c r="E27" s="27">
        <f t="shared" si="1"/>
        <v>-99809359</v>
      </c>
      <c r="F27" s="28">
        <f t="shared" si="1"/>
        <v>-140188481</v>
      </c>
      <c r="G27" s="28">
        <f t="shared" si="1"/>
        <v>-3231140</v>
      </c>
      <c r="H27" s="28">
        <f t="shared" si="1"/>
        <v>-5137558</v>
      </c>
      <c r="I27" s="28">
        <f t="shared" si="1"/>
        <v>-8904020</v>
      </c>
      <c r="J27" s="28">
        <f t="shared" si="1"/>
        <v>-17272718</v>
      </c>
      <c r="K27" s="28">
        <f t="shared" si="1"/>
        <v>-6891752</v>
      </c>
      <c r="L27" s="28">
        <f t="shared" si="1"/>
        <v>-2699795</v>
      </c>
      <c r="M27" s="28">
        <f t="shared" si="1"/>
        <v>-11802945</v>
      </c>
      <c r="N27" s="28">
        <f t="shared" si="1"/>
        <v>-21394492</v>
      </c>
      <c r="O27" s="28">
        <f t="shared" si="1"/>
        <v>-707708</v>
      </c>
      <c r="P27" s="28">
        <f t="shared" si="1"/>
        <v>-9639941</v>
      </c>
      <c r="Q27" s="28">
        <f t="shared" si="1"/>
        <v>-14257198</v>
      </c>
      <c r="R27" s="28">
        <f t="shared" si="1"/>
        <v>-24604847</v>
      </c>
      <c r="S27" s="28">
        <f t="shared" si="1"/>
        <v>-2750050</v>
      </c>
      <c r="T27" s="28">
        <f t="shared" si="1"/>
        <v>-13474389</v>
      </c>
      <c r="U27" s="28">
        <f t="shared" si="1"/>
        <v>-13879242</v>
      </c>
      <c r="V27" s="28">
        <f t="shared" si="1"/>
        <v>-30103681</v>
      </c>
      <c r="W27" s="28">
        <f t="shared" si="1"/>
        <v>-93375738</v>
      </c>
      <c r="X27" s="28">
        <f t="shared" si="1"/>
        <v>-140188481</v>
      </c>
      <c r="Y27" s="28">
        <f t="shared" si="1"/>
        <v>46812743</v>
      </c>
      <c r="Z27" s="29">
        <f>+IF(X27&lt;&gt;0,+(Y27/X27)*100,0)</f>
        <v>-33.392717194788638</v>
      </c>
      <c r="AA27" s="30">
        <f>SUM(AA21:AA26)</f>
        <v>-140188481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>
        <v>-551</v>
      </c>
      <c r="J33" s="36">
        <v>-551</v>
      </c>
      <c r="K33" s="20">
        <v>-68</v>
      </c>
      <c r="L33" s="20">
        <v>-188</v>
      </c>
      <c r="M33" s="20">
        <v>-50</v>
      </c>
      <c r="N33" s="20">
        <v>-306</v>
      </c>
      <c r="O33" s="36">
        <v>-574</v>
      </c>
      <c r="P33" s="36"/>
      <c r="Q33" s="36"/>
      <c r="R33" s="20">
        <v>-574</v>
      </c>
      <c r="S33" s="20">
        <v>-74</v>
      </c>
      <c r="T33" s="20">
        <v>-1194</v>
      </c>
      <c r="U33" s="20"/>
      <c r="V33" s="36">
        <v>-1268</v>
      </c>
      <c r="W33" s="36">
        <v>-2699</v>
      </c>
      <c r="X33" s="36"/>
      <c r="Y33" s="20">
        <v>-2699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-551</v>
      </c>
      <c r="J36" s="28">
        <f t="shared" si="2"/>
        <v>-551</v>
      </c>
      <c r="K36" s="28">
        <f t="shared" si="2"/>
        <v>-68</v>
      </c>
      <c r="L36" s="28">
        <f t="shared" si="2"/>
        <v>-188</v>
      </c>
      <c r="M36" s="28">
        <f t="shared" si="2"/>
        <v>-50</v>
      </c>
      <c r="N36" s="28">
        <f t="shared" si="2"/>
        <v>-306</v>
      </c>
      <c r="O36" s="28">
        <f t="shared" si="2"/>
        <v>-574</v>
      </c>
      <c r="P36" s="28">
        <f t="shared" si="2"/>
        <v>0</v>
      </c>
      <c r="Q36" s="28">
        <f t="shared" si="2"/>
        <v>0</v>
      </c>
      <c r="R36" s="28">
        <f t="shared" si="2"/>
        <v>-574</v>
      </c>
      <c r="S36" s="28">
        <f t="shared" si="2"/>
        <v>-74</v>
      </c>
      <c r="T36" s="28">
        <f t="shared" si="2"/>
        <v>-1194</v>
      </c>
      <c r="U36" s="28">
        <f t="shared" si="2"/>
        <v>0</v>
      </c>
      <c r="V36" s="28">
        <f t="shared" si="2"/>
        <v>-1268</v>
      </c>
      <c r="W36" s="28">
        <f t="shared" si="2"/>
        <v>-2699</v>
      </c>
      <c r="X36" s="28">
        <f t="shared" si="2"/>
        <v>0</v>
      </c>
      <c r="Y36" s="28">
        <f t="shared" si="2"/>
        <v>-2699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106225252</v>
      </c>
      <c r="D38" s="32">
        <f>+D17+D27+D36</f>
        <v>0</v>
      </c>
      <c r="E38" s="33">
        <f t="shared" si="3"/>
        <v>3043837069</v>
      </c>
      <c r="F38" s="2">
        <f t="shared" si="3"/>
        <v>385988174</v>
      </c>
      <c r="G38" s="2">
        <f t="shared" si="3"/>
        <v>25291773</v>
      </c>
      <c r="H38" s="2">
        <f t="shared" si="3"/>
        <v>1762242</v>
      </c>
      <c r="I38" s="2">
        <f t="shared" si="3"/>
        <v>20649421</v>
      </c>
      <c r="J38" s="2">
        <f t="shared" si="3"/>
        <v>47703436</v>
      </c>
      <c r="K38" s="2">
        <f t="shared" si="3"/>
        <v>15142472</v>
      </c>
      <c r="L38" s="2">
        <f t="shared" si="3"/>
        <v>9780460</v>
      </c>
      <c r="M38" s="2">
        <f t="shared" si="3"/>
        <v>2218621</v>
      </c>
      <c r="N38" s="2">
        <f t="shared" si="3"/>
        <v>27141553</v>
      </c>
      <c r="O38" s="2">
        <f t="shared" si="3"/>
        <v>12237498</v>
      </c>
      <c r="P38" s="2">
        <f t="shared" si="3"/>
        <v>-2664547</v>
      </c>
      <c r="Q38" s="2">
        <f t="shared" si="3"/>
        <v>14696522</v>
      </c>
      <c r="R38" s="2">
        <f t="shared" si="3"/>
        <v>24269473</v>
      </c>
      <c r="S38" s="2">
        <f t="shared" si="3"/>
        <v>20063324</v>
      </c>
      <c r="T38" s="2">
        <f t="shared" si="3"/>
        <v>-7001743</v>
      </c>
      <c r="U38" s="2">
        <f t="shared" si="3"/>
        <v>5273491</v>
      </c>
      <c r="V38" s="2">
        <f t="shared" si="3"/>
        <v>18335072</v>
      </c>
      <c r="W38" s="2">
        <f t="shared" si="3"/>
        <v>117449534</v>
      </c>
      <c r="X38" s="2">
        <f t="shared" si="3"/>
        <v>385988000</v>
      </c>
      <c r="Y38" s="2">
        <f t="shared" si="3"/>
        <v>-268538466</v>
      </c>
      <c r="Z38" s="34">
        <f>+IF(X38&lt;&gt;0,+(Y38/X38)*100,0)</f>
        <v>-69.571713628402961</v>
      </c>
      <c r="AA38" s="35">
        <f>+AA17+AA27+AA36</f>
        <v>385988174</v>
      </c>
    </row>
    <row r="39" spans="1:27" x14ac:dyDescent="0.25">
      <c r="A39" s="23" t="s">
        <v>61</v>
      </c>
      <c r="B39" s="17"/>
      <c r="C39" s="32">
        <v>34542601</v>
      </c>
      <c r="D39" s="32"/>
      <c r="E39" s="33"/>
      <c r="F39" s="2"/>
      <c r="G39" s="2">
        <v>-96141354</v>
      </c>
      <c r="H39" s="2">
        <f>+G40+H60</f>
        <v>-70849581</v>
      </c>
      <c r="I39" s="2">
        <f>+H40+I60</f>
        <v>-69087339</v>
      </c>
      <c r="J39" s="2">
        <f>+G39</f>
        <v>-96141354</v>
      </c>
      <c r="K39" s="2">
        <f>+I40+K60</f>
        <v>-48437918</v>
      </c>
      <c r="L39" s="2">
        <f>+K40+L60</f>
        <v>-33295446</v>
      </c>
      <c r="M39" s="2">
        <f>+L40+M60</f>
        <v>-23514986</v>
      </c>
      <c r="N39" s="2">
        <f>+K39</f>
        <v>-48437918</v>
      </c>
      <c r="O39" s="2">
        <f>+M40+O60</f>
        <v>-21296365</v>
      </c>
      <c r="P39" s="2">
        <f>+O40+P60</f>
        <v>-9058867</v>
      </c>
      <c r="Q39" s="2">
        <f>+P40+Q60</f>
        <v>-11723414</v>
      </c>
      <c r="R39" s="2">
        <f>+O39</f>
        <v>-21296365</v>
      </c>
      <c r="S39" s="2">
        <f>+Q40+S60</f>
        <v>2973108</v>
      </c>
      <c r="T39" s="2">
        <f>+S40+T60</f>
        <v>23036432</v>
      </c>
      <c r="U39" s="2">
        <f>+T40+U60</f>
        <v>16034689</v>
      </c>
      <c r="V39" s="2">
        <f>+S39</f>
        <v>2973108</v>
      </c>
      <c r="W39" s="2">
        <f>+G39</f>
        <v>-96141354</v>
      </c>
      <c r="X39" s="2"/>
      <c r="Y39" s="2">
        <f>+W39-X39</f>
        <v>-96141354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140767853</v>
      </c>
      <c r="D40" s="43">
        <f t="shared" ref="D40:AA40" si="4">+D38+D39</f>
        <v>0</v>
      </c>
      <c r="E40" s="44">
        <f t="shared" si="4"/>
        <v>3043837069</v>
      </c>
      <c r="F40" s="45">
        <f t="shared" si="4"/>
        <v>385988174</v>
      </c>
      <c r="G40" s="45">
        <f t="shared" si="4"/>
        <v>-70849581</v>
      </c>
      <c r="H40" s="45">
        <f t="shared" si="4"/>
        <v>-69087339</v>
      </c>
      <c r="I40" s="45">
        <f t="shared" si="4"/>
        <v>-48437918</v>
      </c>
      <c r="J40" s="45">
        <f>+I40</f>
        <v>-48437918</v>
      </c>
      <c r="K40" s="45">
        <f t="shared" si="4"/>
        <v>-33295446</v>
      </c>
      <c r="L40" s="45">
        <f t="shared" si="4"/>
        <v>-23514986</v>
      </c>
      <c r="M40" s="45">
        <f t="shared" si="4"/>
        <v>-21296365</v>
      </c>
      <c r="N40" s="45">
        <f>+M40</f>
        <v>-21296365</v>
      </c>
      <c r="O40" s="45">
        <f t="shared" si="4"/>
        <v>-9058867</v>
      </c>
      <c r="P40" s="45">
        <f t="shared" si="4"/>
        <v>-11723414</v>
      </c>
      <c r="Q40" s="45">
        <f t="shared" si="4"/>
        <v>2973108</v>
      </c>
      <c r="R40" s="45">
        <f>+Q40</f>
        <v>2973108</v>
      </c>
      <c r="S40" s="45">
        <f t="shared" si="4"/>
        <v>23036432</v>
      </c>
      <c r="T40" s="45">
        <f t="shared" si="4"/>
        <v>16034689</v>
      </c>
      <c r="U40" s="45">
        <f t="shared" si="4"/>
        <v>21308180</v>
      </c>
      <c r="V40" s="45">
        <f>+U40</f>
        <v>21308180</v>
      </c>
      <c r="W40" s="45">
        <f>+V40</f>
        <v>21308180</v>
      </c>
      <c r="X40" s="45">
        <f t="shared" si="4"/>
        <v>385988000</v>
      </c>
      <c r="Y40" s="45">
        <f t="shared" si="4"/>
        <v>-364679820</v>
      </c>
      <c r="Z40" s="46">
        <f>+IF(X40&lt;&gt;0,+(Y40/X40)*100,0)</f>
        <v>-94.479574494543868</v>
      </c>
      <c r="AA40" s="47">
        <f t="shared" si="4"/>
        <v>385988174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-96141354</v>
      </c>
      <c r="J60">
        <v>-96141354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0E8D08A-AA7C-4963-8A7D-4E29BC3E1575}"/>
</file>

<file path=customXml/itemProps2.xml><?xml version="1.0" encoding="utf-8"?>
<ds:datastoreItem xmlns:ds="http://schemas.openxmlformats.org/officeDocument/2006/customXml" ds:itemID="{08AC2D88-A8CE-4C91-B188-DE8E21D8A339}"/>
</file>

<file path=customXml/itemProps3.xml><?xml version="1.0" encoding="utf-8"?>
<ds:datastoreItem xmlns:ds="http://schemas.openxmlformats.org/officeDocument/2006/customXml" ds:itemID="{42FFA1FC-D7EB-4A65-9EED-7EE6342DA6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2022-08-16T11:03:38Z</dcterms:created>
  <dcterms:modified xsi:type="dcterms:W3CDTF">2022-08-16T11:06:50Z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